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95" windowWidth="25965" windowHeight="10935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стр.1_2!$A$1:$AA$166</definedName>
  </definedNames>
  <calcPr calcId="145621"/>
</workbook>
</file>

<file path=xl/calcChain.xml><?xml version="1.0" encoding="utf-8"?>
<calcChain xmlns="http://schemas.openxmlformats.org/spreadsheetml/2006/main">
  <c r="T28" i="4" l="1"/>
  <c r="U28" i="4"/>
  <c r="V28" i="4"/>
  <c r="W28" i="4"/>
  <c r="X28" i="4"/>
  <c r="Y28" i="4"/>
  <c r="Z28" i="4"/>
  <c r="T29" i="4"/>
  <c r="U29" i="4"/>
  <c r="V29" i="4"/>
  <c r="W29" i="4"/>
  <c r="X29" i="4"/>
  <c r="Y29" i="4"/>
  <c r="Z29" i="4"/>
  <c r="T31" i="4"/>
  <c r="U31" i="4"/>
  <c r="V31" i="4"/>
  <c r="W31" i="4"/>
  <c r="X31" i="4"/>
  <c r="Y31" i="4"/>
  <c r="Z31" i="4"/>
  <c r="T32" i="4"/>
  <c r="U32" i="4"/>
  <c r="V32" i="4"/>
  <c r="W32" i="4"/>
  <c r="X32" i="4"/>
  <c r="Y32" i="4"/>
  <c r="Z32" i="4"/>
  <c r="T33" i="4"/>
  <c r="U33" i="4"/>
  <c r="V33" i="4"/>
  <c r="W33" i="4"/>
  <c r="X33" i="4"/>
  <c r="Y33" i="4"/>
  <c r="Z33" i="4"/>
  <c r="T34" i="4"/>
  <c r="U34" i="4"/>
  <c r="V34" i="4"/>
  <c r="W34" i="4"/>
  <c r="X34" i="4"/>
  <c r="Y34" i="4"/>
  <c r="Z34" i="4"/>
  <c r="T35" i="4"/>
  <c r="U35" i="4"/>
  <c r="V35" i="4"/>
  <c r="W35" i="4"/>
  <c r="X35" i="4"/>
  <c r="Y35" i="4"/>
  <c r="Z35" i="4"/>
  <c r="T36" i="4"/>
  <c r="U36" i="4"/>
  <c r="V36" i="4"/>
  <c r="W36" i="4"/>
  <c r="X36" i="4"/>
  <c r="Y36" i="4"/>
  <c r="Z36" i="4"/>
  <c r="T37" i="4"/>
  <c r="U37" i="4"/>
  <c r="V37" i="4"/>
  <c r="W37" i="4"/>
  <c r="X37" i="4"/>
  <c r="Y37" i="4"/>
  <c r="Z37" i="4"/>
  <c r="T38" i="4"/>
  <c r="U38" i="4"/>
  <c r="V38" i="4"/>
  <c r="W38" i="4"/>
  <c r="X38" i="4"/>
  <c r="Y38" i="4"/>
  <c r="Z38" i="4"/>
  <c r="T39" i="4"/>
  <c r="U39" i="4"/>
  <c r="V39" i="4"/>
  <c r="W39" i="4"/>
  <c r="X39" i="4"/>
  <c r="Y39" i="4"/>
  <c r="Z39" i="4"/>
  <c r="T40" i="4"/>
  <c r="U40" i="4"/>
  <c r="V40" i="4"/>
  <c r="W40" i="4"/>
  <c r="X40" i="4"/>
  <c r="Y40" i="4"/>
  <c r="Z40" i="4"/>
  <c r="T41" i="4"/>
  <c r="U41" i="4"/>
  <c r="V41" i="4"/>
  <c r="W41" i="4"/>
  <c r="X41" i="4"/>
  <c r="Y41" i="4"/>
  <c r="Z41" i="4"/>
  <c r="T42" i="4"/>
  <c r="U42" i="4"/>
  <c r="V42" i="4"/>
  <c r="W42" i="4"/>
  <c r="X42" i="4"/>
  <c r="Y42" i="4"/>
  <c r="Z42" i="4"/>
  <c r="T43" i="4"/>
  <c r="U43" i="4"/>
  <c r="V43" i="4"/>
  <c r="W43" i="4"/>
  <c r="X43" i="4"/>
  <c r="Y43" i="4"/>
  <c r="Z43" i="4"/>
  <c r="T44" i="4"/>
  <c r="U44" i="4"/>
  <c r="V44" i="4"/>
  <c r="W44" i="4"/>
  <c r="X44" i="4"/>
  <c r="Y44" i="4"/>
  <c r="Z44" i="4"/>
  <c r="T45" i="4"/>
  <c r="U45" i="4"/>
  <c r="V45" i="4"/>
  <c r="W45" i="4"/>
  <c r="X45" i="4"/>
  <c r="Y45" i="4"/>
  <c r="Z45" i="4"/>
  <c r="T46" i="4"/>
  <c r="U46" i="4"/>
  <c r="V46" i="4"/>
  <c r="W46" i="4"/>
  <c r="X46" i="4"/>
  <c r="Y46" i="4"/>
  <c r="Z46" i="4"/>
  <c r="T47" i="4"/>
  <c r="U47" i="4"/>
  <c r="V47" i="4"/>
  <c r="W47" i="4"/>
  <c r="X47" i="4"/>
  <c r="Y47" i="4"/>
  <c r="Z47" i="4"/>
  <c r="T48" i="4"/>
  <c r="U48" i="4"/>
  <c r="V48" i="4"/>
  <c r="W48" i="4"/>
  <c r="X48" i="4"/>
  <c r="Y48" i="4"/>
  <c r="Z48" i="4"/>
  <c r="T49" i="4"/>
  <c r="U49" i="4"/>
  <c r="V49" i="4"/>
  <c r="W49" i="4"/>
  <c r="X49" i="4"/>
  <c r="Y49" i="4"/>
  <c r="Z49" i="4"/>
  <c r="T50" i="4"/>
  <c r="U50" i="4"/>
  <c r="V50" i="4"/>
  <c r="W50" i="4"/>
  <c r="X50" i="4"/>
  <c r="Y50" i="4"/>
  <c r="Z50" i="4"/>
  <c r="T51" i="4"/>
  <c r="U51" i="4"/>
  <c r="V51" i="4"/>
  <c r="W51" i="4"/>
  <c r="X51" i="4"/>
  <c r="Y51" i="4"/>
  <c r="Z51" i="4"/>
  <c r="T52" i="4"/>
  <c r="U52" i="4"/>
  <c r="V52" i="4"/>
  <c r="W52" i="4"/>
  <c r="X52" i="4"/>
  <c r="Y52" i="4"/>
  <c r="Z52" i="4"/>
  <c r="T53" i="4"/>
  <c r="U53" i="4"/>
  <c r="V53" i="4"/>
  <c r="W53" i="4"/>
  <c r="X53" i="4"/>
  <c r="Y53" i="4"/>
  <c r="Z53" i="4"/>
  <c r="T54" i="4"/>
  <c r="U54" i="4"/>
  <c r="V54" i="4"/>
  <c r="W54" i="4"/>
  <c r="X54" i="4"/>
  <c r="Y54" i="4"/>
  <c r="Z54" i="4"/>
  <c r="T55" i="4"/>
  <c r="U55" i="4"/>
  <c r="V55" i="4"/>
  <c r="W55" i="4"/>
  <c r="X55" i="4"/>
  <c r="Y55" i="4"/>
  <c r="Z55" i="4"/>
  <c r="T56" i="4"/>
  <c r="U56" i="4"/>
  <c r="V56" i="4"/>
  <c r="W56" i="4"/>
  <c r="X56" i="4"/>
  <c r="Y56" i="4"/>
  <c r="Z56" i="4"/>
  <c r="T57" i="4"/>
  <c r="U57" i="4"/>
  <c r="V57" i="4"/>
  <c r="W57" i="4"/>
  <c r="X57" i="4"/>
  <c r="Y57" i="4"/>
  <c r="Z57" i="4"/>
  <c r="T61" i="4"/>
  <c r="U61" i="4"/>
  <c r="V61" i="4"/>
  <c r="W61" i="4"/>
  <c r="X61" i="4"/>
  <c r="Y61" i="4"/>
  <c r="Z61" i="4"/>
  <c r="T62" i="4"/>
  <c r="U62" i="4"/>
  <c r="V62" i="4"/>
  <c r="W62" i="4"/>
  <c r="X62" i="4"/>
  <c r="Y62" i="4"/>
  <c r="Z62" i="4"/>
  <c r="T63" i="4"/>
  <c r="U63" i="4"/>
  <c r="V63" i="4"/>
  <c r="W63" i="4"/>
  <c r="X63" i="4"/>
  <c r="Y63" i="4"/>
  <c r="Z63" i="4"/>
  <c r="T64" i="4"/>
  <c r="U64" i="4"/>
  <c r="V64" i="4"/>
  <c r="W64" i="4"/>
  <c r="X64" i="4"/>
  <c r="Y64" i="4"/>
  <c r="Z64" i="4"/>
  <c r="T65" i="4"/>
  <c r="U65" i="4"/>
  <c r="V65" i="4"/>
  <c r="W65" i="4"/>
  <c r="X65" i="4"/>
  <c r="Y65" i="4"/>
  <c r="Z65" i="4"/>
  <c r="T66" i="4"/>
  <c r="U66" i="4"/>
  <c r="V66" i="4"/>
  <c r="W66" i="4"/>
  <c r="X66" i="4"/>
  <c r="Y66" i="4"/>
  <c r="Z66" i="4"/>
  <c r="T68" i="4"/>
  <c r="U68" i="4"/>
  <c r="V68" i="4"/>
  <c r="W68" i="4"/>
  <c r="X68" i="4"/>
  <c r="Y68" i="4"/>
  <c r="Z68" i="4"/>
  <c r="T69" i="4"/>
  <c r="U69" i="4"/>
  <c r="V69" i="4"/>
  <c r="W69" i="4"/>
  <c r="X69" i="4"/>
  <c r="Y69" i="4"/>
  <c r="Z69" i="4"/>
  <c r="T70" i="4"/>
  <c r="U70" i="4"/>
  <c r="V70" i="4"/>
  <c r="W70" i="4"/>
  <c r="X70" i="4"/>
  <c r="Y70" i="4"/>
  <c r="Z70" i="4"/>
  <c r="T71" i="4"/>
  <c r="U71" i="4"/>
  <c r="V71" i="4"/>
  <c r="W71" i="4"/>
  <c r="X71" i="4"/>
  <c r="Y71" i="4"/>
  <c r="Z71" i="4"/>
  <c r="T74" i="4"/>
  <c r="U74" i="4"/>
  <c r="V74" i="4"/>
  <c r="W74" i="4"/>
  <c r="X74" i="4"/>
  <c r="Y74" i="4"/>
  <c r="Z74" i="4"/>
  <c r="T75" i="4"/>
  <c r="U75" i="4"/>
  <c r="V75" i="4"/>
  <c r="W75" i="4"/>
  <c r="X75" i="4"/>
  <c r="Y75" i="4"/>
  <c r="Z75" i="4"/>
  <c r="T76" i="4"/>
  <c r="U76" i="4"/>
  <c r="V76" i="4"/>
  <c r="W76" i="4"/>
  <c r="X76" i="4"/>
  <c r="Y76" i="4"/>
  <c r="Z76" i="4"/>
  <c r="T77" i="4"/>
  <c r="U77" i="4"/>
  <c r="V77" i="4"/>
  <c r="W77" i="4"/>
  <c r="X77" i="4"/>
  <c r="Y77" i="4"/>
  <c r="Z77" i="4"/>
  <c r="T78" i="4"/>
  <c r="U78" i="4"/>
  <c r="V78" i="4"/>
  <c r="W78" i="4"/>
  <c r="X78" i="4"/>
  <c r="Y78" i="4"/>
  <c r="Z78" i="4"/>
  <c r="T79" i="4"/>
  <c r="U79" i="4"/>
  <c r="V79" i="4"/>
  <c r="W79" i="4"/>
  <c r="X79" i="4"/>
  <c r="Y79" i="4"/>
  <c r="Z79" i="4"/>
  <c r="T80" i="4"/>
  <c r="U80" i="4"/>
  <c r="V80" i="4"/>
  <c r="W80" i="4"/>
  <c r="X80" i="4"/>
  <c r="Y80" i="4"/>
  <c r="Z80" i="4"/>
  <c r="T81" i="4"/>
  <c r="U81" i="4"/>
  <c r="V81" i="4"/>
  <c r="W81" i="4"/>
  <c r="X81" i="4"/>
  <c r="Y81" i="4"/>
  <c r="Z81" i="4"/>
  <c r="T83" i="4"/>
  <c r="U83" i="4"/>
  <c r="V83" i="4"/>
  <c r="W83" i="4"/>
  <c r="X83" i="4"/>
  <c r="Y83" i="4"/>
  <c r="Z83" i="4"/>
  <c r="T84" i="4"/>
  <c r="U84" i="4"/>
  <c r="V84" i="4"/>
  <c r="W84" i="4"/>
  <c r="X84" i="4"/>
  <c r="Y84" i="4"/>
  <c r="Z84" i="4"/>
  <c r="T85" i="4"/>
  <c r="U85" i="4"/>
  <c r="V85" i="4"/>
  <c r="W85" i="4"/>
  <c r="X85" i="4"/>
  <c r="Y85" i="4"/>
  <c r="Z85" i="4"/>
  <c r="T86" i="4"/>
  <c r="U86" i="4"/>
  <c r="V86" i="4"/>
  <c r="W86" i="4"/>
  <c r="X86" i="4"/>
  <c r="Y86" i="4"/>
  <c r="Z86" i="4"/>
  <c r="T87" i="4"/>
  <c r="U87" i="4"/>
  <c r="V87" i="4"/>
  <c r="W87" i="4"/>
  <c r="X87" i="4"/>
  <c r="Y87" i="4"/>
  <c r="Z87" i="4"/>
  <c r="T88" i="4"/>
  <c r="U88" i="4"/>
  <c r="V88" i="4"/>
  <c r="W88" i="4"/>
  <c r="X88" i="4"/>
  <c r="Y88" i="4"/>
  <c r="Z88" i="4"/>
  <c r="T89" i="4"/>
  <c r="U89" i="4"/>
  <c r="V89" i="4"/>
  <c r="W89" i="4"/>
  <c r="X89" i="4"/>
  <c r="Y89" i="4"/>
  <c r="Z89" i="4"/>
  <c r="T90" i="4"/>
  <c r="U90" i="4"/>
  <c r="V90" i="4"/>
  <c r="W90" i="4"/>
  <c r="X90" i="4"/>
  <c r="Y90" i="4"/>
  <c r="Z90" i="4"/>
  <c r="T91" i="4"/>
  <c r="U91" i="4"/>
  <c r="V91" i="4"/>
  <c r="W91" i="4"/>
  <c r="X91" i="4"/>
  <c r="Y91" i="4"/>
  <c r="Z91" i="4"/>
  <c r="T92" i="4"/>
  <c r="U92" i="4"/>
  <c r="V92" i="4"/>
  <c r="W92" i="4"/>
  <c r="X92" i="4"/>
  <c r="Y92" i="4"/>
  <c r="Z92" i="4"/>
  <c r="T93" i="4"/>
  <c r="U93" i="4"/>
  <c r="V93" i="4"/>
  <c r="W93" i="4"/>
  <c r="X93" i="4"/>
  <c r="Y93" i="4"/>
  <c r="Z93" i="4"/>
  <c r="T94" i="4"/>
  <c r="U94" i="4"/>
  <c r="V94" i="4"/>
  <c r="W94" i="4"/>
  <c r="X94" i="4"/>
  <c r="Y94" i="4"/>
  <c r="Z94" i="4"/>
  <c r="T95" i="4"/>
  <c r="U95" i="4"/>
  <c r="V95" i="4"/>
  <c r="W95" i="4"/>
  <c r="X95" i="4"/>
  <c r="Y95" i="4"/>
  <c r="Z95" i="4"/>
  <c r="T96" i="4"/>
  <c r="U96" i="4"/>
  <c r="V96" i="4"/>
  <c r="W96" i="4"/>
  <c r="X96" i="4"/>
  <c r="Y96" i="4"/>
  <c r="Z96" i="4"/>
  <c r="T97" i="4"/>
  <c r="U97" i="4"/>
  <c r="V97" i="4"/>
  <c r="W97" i="4"/>
  <c r="X97" i="4"/>
  <c r="Y97" i="4"/>
  <c r="Z97" i="4"/>
  <c r="T98" i="4"/>
  <c r="U98" i="4"/>
  <c r="V98" i="4"/>
  <c r="W98" i="4"/>
  <c r="X98" i="4"/>
  <c r="Y98" i="4"/>
  <c r="Z98" i="4"/>
  <c r="T99" i="4"/>
  <c r="U99" i="4"/>
  <c r="V99" i="4"/>
  <c r="W99" i="4"/>
  <c r="X99" i="4"/>
  <c r="Y99" i="4"/>
  <c r="Z99" i="4"/>
  <c r="T100" i="4"/>
  <c r="U100" i="4"/>
  <c r="V100" i="4"/>
  <c r="W100" i="4"/>
  <c r="X100" i="4"/>
  <c r="Y100" i="4"/>
  <c r="Z100" i="4"/>
  <c r="T101" i="4"/>
  <c r="U101" i="4"/>
  <c r="V101" i="4"/>
  <c r="W101" i="4"/>
  <c r="X101" i="4"/>
  <c r="Y101" i="4"/>
  <c r="Z101" i="4"/>
  <c r="T102" i="4"/>
  <c r="U102" i="4"/>
  <c r="V102" i="4"/>
  <c r="W102" i="4"/>
  <c r="X102" i="4"/>
  <c r="Y102" i="4"/>
  <c r="Z102" i="4"/>
  <c r="T103" i="4"/>
  <c r="U103" i="4"/>
  <c r="V103" i="4"/>
  <c r="W103" i="4"/>
  <c r="X103" i="4"/>
  <c r="Y103" i="4"/>
  <c r="Z103" i="4"/>
  <c r="T104" i="4"/>
  <c r="U104" i="4"/>
  <c r="V104" i="4"/>
  <c r="W104" i="4"/>
  <c r="X104" i="4"/>
  <c r="Y104" i="4"/>
  <c r="Z104" i="4"/>
  <c r="T105" i="4"/>
  <c r="U105" i="4"/>
  <c r="V105" i="4"/>
  <c r="W105" i="4"/>
  <c r="X105" i="4"/>
  <c r="Y105" i="4"/>
  <c r="Z105" i="4"/>
  <c r="T106" i="4"/>
  <c r="U106" i="4"/>
  <c r="V106" i="4"/>
  <c r="W106" i="4"/>
  <c r="X106" i="4"/>
  <c r="Y106" i="4"/>
  <c r="Z106" i="4"/>
  <c r="T107" i="4"/>
  <c r="U107" i="4"/>
  <c r="V107" i="4"/>
  <c r="W107" i="4"/>
  <c r="X107" i="4"/>
  <c r="Y107" i="4"/>
  <c r="Z107" i="4"/>
  <c r="T108" i="4"/>
  <c r="U108" i="4"/>
  <c r="V108" i="4"/>
  <c r="W108" i="4"/>
  <c r="X108" i="4"/>
  <c r="Y108" i="4"/>
  <c r="Z108" i="4"/>
  <c r="T109" i="4"/>
  <c r="U109" i="4"/>
  <c r="V109" i="4"/>
  <c r="W109" i="4"/>
  <c r="X109" i="4"/>
  <c r="Y109" i="4"/>
  <c r="Z109" i="4"/>
  <c r="T112" i="4"/>
  <c r="U112" i="4"/>
  <c r="V112" i="4"/>
  <c r="W112" i="4"/>
  <c r="X112" i="4"/>
  <c r="Y112" i="4"/>
  <c r="Z112" i="4"/>
  <c r="T113" i="4"/>
  <c r="U113" i="4"/>
  <c r="V113" i="4"/>
  <c r="W113" i="4"/>
  <c r="X113" i="4"/>
  <c r="Y113" i="4"/>
  <c r="Z113" i="4"/>
  <c r="T114" i="4"/>
  <c r="U114" i="4"/>
  <c r="V114" i="4"/>
  <c r="W114" i="4"/>
  <c r="X114" i="4"/>
  <c r="Y114" i="4"/>
  <c r="Z114" i="4"/>
  <c r="T115" i="4"/>
  <c r="U115" i="4"/>
  <c r="V115" i="4"/>
  <c r="W115" i="4"/>
  <c r="X115" i="4"/>
  <c r="Y115" i="4"/>
  <c r="Z115" i="4"/>
  <c r="T116" i="4"/>
  <c r="U116" i="4"/>
  <c r="V116" i="4"/>
  <c r="W116" i="4"/>
  <c r="X116" i="4"/>
  <c r="Y116" i="4"/>
  <c r="Z116" i="4"/>
  <c r="T117" i="4"/>
  <c r="U117" i="4"/>
  <c r="V117" i="4"/>
  <c r="W117" i="4"/>
  <c r="X117" i="4"/>
  <c r="Y117" i="4"/>
  <c r="Z117" i="4"/>
  <c r="T118" i="4"/>
  <c r="U118" i="4"/>
  <c r="V118" i="4"/>
  <c r="W118" i="4"/>
  <c r="X118" i="4"/>
  <c r="Y118" i="4"/>
  <c r="Z118" i="4"/>
  <c r="T119" i="4"/>
  <c r="U119" i="4"/>
  <c r="V119" i="4"/>
  <c r="W119" i="4"/>
  <c r="X119" i="4"/>
  <c r="Y119" i="4"/>
  <c r="Z119" i="4"/>
  <c r="T120" i="4"/>
  <c r="U120" i="4"/>
  <c r="V120" i="4"/>
  <c r="W120" i="4"/>
  <c r="X120" i="4"/>
  <c r="Y120" i="4"/>
  <c r="Z120" i="4"/>
  <c r="T121" i="4"/>
  <c r="U121" i="4"/>
  <c r="V121" i="4"/>
  <c r="W121" i="4"/>
  <c r="X121" i="4"/>
  <c r="Y121" i="4"/>
  <c r="Z121" i="4"/>
  <c r="T122" i="4"/>
  <c r="U122" i="4"/>
  <c r="V122" i="4"/>
  <c r="W122" i="4"/>
  <c r="X122" i="4"/>
  <c r="Y122" i="4"/>
  <c r="Z122" i="4"/>
  <c r="T123" i="4"/>
  <c r="U123" i="4"/>
  <c r="V123" i="4"/>
  <c r="W123" i="4"/>
  <c r="X123" i="4"/>
  <c r="Y123" i="4"/>
  <c r="Z123" i="4"/>
  <c r="T124" i="4"/>
  <c r="U124" i="4"/>
  <c r="V124" i="4"/>
  <c r="W124" i="4"/>
  <c r="X124" i="4"/>
  <c r="Y124" i="4"/>
  <c r="Z124" i="4"/>
  <c r="T125" i="4"/>
  <c r="U125" i="4"/>
  <c r="V125" i="4"/>
  <c r="W125" i="4"/>
  <c r="X125" i="4"/>
  <c r="Y125" i="4"/>
  <c r="Z125" i="4"/>
  <c r="T127" i="4"/>
  <c r="U127" i="4"/>
  <c r="V127" i="4"/>
  <c r="W127" i="4"/>
  <c r="X127" i="4"/>
  <c r="Y127" i="4"/>
  <c r="Z127" i="4"/>
  <c r="T128" i="4"/>
  <c r="U128" i="4"/>
  <c r="V128" i="4"/>
  <c r="W128" i="4"/>
  <c r="X128" i="4"/>
  <c r="Y128" i="4"/>
  <c r="Z128" i="4"/>
  <c r="T129" i="4"/>
  <c r="U129" i="4"/>
  <c r="V129" i="4"/>
  <c r="W129" i="4"/>
  <c r="X129" i="4"/>
  <c r="Y129" i="4"/>
  <c r="Z129" i="4"/>
  <c r="T130" i="4"/>
  <c r="U130" i="4"/>
  <c r="V130" i="4"/>
  <c r="W130" i="4"/>
  <c r="X130" i="4"/>
  <c r="Y130" i="4"/>
  <c r="Z130" i="4"/>
  <c r="T132" i="4"/>
  <c r="U132" i="4"/>
  <c r="V132" i="4"/>
  <c r="W132" i="4"/>
  <c r="X132" i="4"/>
  <c r="Y132" i="4"/>
  <c r="Z132" i="4"/>
  <c r="T133" i="4"/>
  <c r="U133" i="4"/>
  <c r="V133" i="4"/>
  <c r="W133" i="4"/>
  <c r="X133" i="4"/>
  <c r="Y133" i="4"/>
  <c r="Z133" i="4"/>
  <c r="T134" i="4"/>
  <c r="U134" i="4"/>
  <c r="V134" i="4"/>
  <c r="W134" i="4"/>
  <c r="X134" i="4"/>
  <c r="Y134" i="4"/>
  <c r="Z134" i="4"/>
  <c r="T135" i="4"/>
  <c r="U135" i="4"/>
  <c r="V135" i="4"/>
  <c r="W135" i="4"/>
  <c r="X135" i="4"/>
  <c r="Y135" i="4"/>
  <c r="Z135" i="4"/>
  <c r="T136" i="4"/>
  <c r="U136" i="4"/>
  <c r="V136" i="4"/>
  <c r="W136" i="4"/>
  <c r="X136" i="4"/>
  <c r="Y136" i="4"/>
  <c r="Z136" i="4"/>
  <c r="T137" i="4"/>
  <c r="U137" i="4"/>
  <c r="V137" i="4"/>
  <c r="W137" i="4"/>
  <c r="X137" i="4"/>
  <c r="Y137" i="4"/>
  <c r="Z137" i="4"/>
  <c r="T138" i="4"/>
  <c r="U138" i="4"/>
  <c r="V138" i="4"/>
  <c r="W138" i="4"/>
  <c r="X138" i="4"/>
  <c r="Y138" i="4"/>
  <c r="Z138" i="4"/>
  <c r="T139" i="4"/>
  <c r="U139" i="4"/>
  <c r="V139" i="4"/>
  <c r="W139" i="4"/>
  <c r="X139" i="4"/>
  <c r="Y139" i="4"/>
  <c r="Z139" i="4"/>
  <c r="T140" i="4"/>
  <c r="U140" i="4"/>
  <c r="V140" i="4"/>
  <c r="W140" i="4"/>
  <c r="X140" i="4"/>
  <c r="Y140" i="4"/>
  <c r="Z140" i="4"/>
  <c r="T141" i="4"/>
  <c r="U141" i="4"/>
  <c r="V141" i="4"/>
  <c r="W141" i="4"/>
  <c r="X141" i="4"/>
  <c r="Y141" i="4"/>
  <c r="Z141" i="4"/>
  <c r="T142" i="4"/>
  <c r="U142" i="4"/>
  <c r="V142" i="4"/>
  <c r="W142" i="4"/>
  <c r="X142" i="4"/>
  <c r="Y142" i="4"/>
  <c r="Z142" i="4"/>
  <c r="T143" i="4"/>
  <c r="U143" i="4"/>
  <c r="V143" i="4"/>
  <c r="W143" i="4"/>
  <c r="X143" i="4"/>
  <c r="Y143" i="4"/>
  <c r="Z143" i="4"/>
  <c r="T144" i="4"/>
  <c r="U144" i="4"/>
  <c r="V144" i="4"/>
  <c r="W144" i="4"/>
  <c r="X144" i="4"/>
  <c r="Y144" i="4"/>
  <c r="Z144" i="4"/>
  <c r="T145" i="4"/>
  <c r="U145" i="4"/>
  <c r="V145" i="4"/>
  <c r="W145" i="4"/>
  <c r="X145" i="4"/>
  <c r="Y145" i="4"/>
  <c r="Z145" i="4"/>
  <c r="T146" i="4"/>
  <c r="U146" i="4"/>
  <c r="V146" i="4"/>
  <c r="W146" i="4"/>
  <c r="X146" i="4"/>
  <c r="Y146" i="4"/>
  <c r="Z146" i="4"/>
  <c r="T147" i="4"/>
  <c r="U147" i="4"/>
  <c r="V147" i="4"/>
  <c r="W147" i="4"/>
  <c r="X147" i="4"/>
  <c r="Y147" i="4"/>
  <c r="Z147" i="4"/>
  <c r="T148" i="4"/>
  <c r="U148" i="4"/>
  <c r="V148" i="4"/>
  <c r="W148" i="4"/>
  <c r="X148" i="4"/>
  <c r="Y148" i="4"/>
  <c r="Z148" i="4"/>
  <c r="T149" i="4"/>
  <c r="U149" i="4"/>
  <c r="V149" i="4"/>
  <c r="W149" i="4"/>
  <c r="X149" i="4"/>
  <c r="Y149" i="4"/>
  <c r="Z149" i="4"/>
  <c r="T150" i="4"/>
  <c r="U150" i="4"/>
  <c r="V150" i="4"/>
  <c r="W150" i="4"/>
  <c r="X150" i="4"/>
  <c r="Y150" i="4"/>
  <c r="Z150" i="4"/>
  <c r="T151" i="4"/>
  <c r="U151" i="4"/>
  <c r="V151" i="4"/>
  <c r="W151" i="4"/>
  <c r="X151" i="4"/>
  <c r="Y151" i="4"/>
  <c r="Z151" i="4"/>
  <c r="T152" i="4"/>
  <c r="U152" i="4"/>
  <c r="V152" i="4"/>
  <c r="W152" i="4"/>
  <c r="X152" i="4"/>
  <c r="Y152" i="4"/>
  <c r="Z152" i="4"/>
  <c r="T153" i="4"/>
  <c r="U153" i="4"/>
  <c r="V153" i="4"/>
  <c r="W153" i="4"/>
  <c r="X153" i="4"/>
  <c r="Y153" i="4"/>
  <c r="Z153" i="4"/>
  <c r="T154" i="4"/>
  <c r="U154" i="4"/>
  <c r="V154" i="4"/>
  <c r="W154" i="4"/>
  <c r="X154" i="4"/>
  <c r="Y154" i="4"/>
  <c r="Z154" i="4"/>
  <c r="T155" i="4"/>
  <c r="U155" i="4"/>
  <c r="V155" i="4"/>
  <c r="W155" i="4"/>
  <c r="X155" i="4"/>
  <c r="Y155" i="4"/>
  <c r="Z155" i="4"/>
  <c r="T156" i="4"/>
  <c r="U156" i="4"/>
  <c r="V156" i="4"/>
  <c r="W156" i="4"/>
  <c r="X156" i="4"/>
  <c r="Y156" i="4"/>
  <c r="Z156" i="4"/>
  <c r="T157" i="4"/>
  <c r="U157" i="4"/>
  <c r="V157" i="4"/>
  <c r="W157" i="4"/>
  <c r="X157" i="4"/>
  <c r="Y157" i="4"/>
  <c r="Z157" i="4"/>
  <c r="T158" i="4"/>
  <c r="U158" i="4"/>
  <c r="V158" i="4"/>
  <c r="W158" i="4"/>
  <c r="X158" i="4"/>
  <c r="Y158" i="4"/>
  <c r="Z158" i="4"/>
  <c r="T159" i="4"/>
  <c r="U159" i="4"/>
  <c r="V159" i="4"/>
  <c r="W159" i="4"/>
  <c r="X159" i="4"/>
  <c r="Y159" i="4"/>
  <c r="Z159" i="4"/>
  <c r="T160" i="4"/>
  <c r="U160" i="4"/>
  <c r="V160" i="4"/>
  <c r="W160" i="4"/>
  <c r="X160" i="4"/>
  <c r="Y160" i="4"/>
  <c r="Z160" i="4"/>
  <c r="T161" i="4"/>
  <c r="U161" i="4"/>
  <c r="V161" i="4"/>
  <c r="W161" i="4"/>
  <c r="X161" i="4"/>
  <c r="Y161" i="4"/>
  <c r="Z161" i="4"/>
  <c r="T162" i="4"/>
  <c r="U162" i="4"/>
  <c r="V162" i="4"/>
  <c r="W162" i="4"/>
  <c r="X162" i="4"/>
  <c r="Y162" i="4"/>
  <c r="Z162" i="4"/>
  <c r="T163" i="4"/>
  <c r="U163" i="4"/>
  <c r="V163" i="4"/>
  <c r="W163" i="4"/>
  <c r="X163" i="4"/>
  <c r="Y163" i="4"/>
  <c r="Z163" i="4"/>
  <c r="S131" i="4" l="1"/>
  <c r="R131" i="4"/>
  <c r="Q131" i="4"/>
  <c r="P131" i="4"/>
  <c r="O131" i="4"/>
  <c r="N131" i="4"/>
  <c r="M131" i="4"/>
  <c r="N23" i="4"/>
  <c r="R23" i="4"/>
  <c r="S24" i="4"/>
  <c r="S126" i="4"/>
  <c r="R126" i="4"/>
  <c r="Q126" i="4"/>
  <c r="P126" i="4"/>
  <c r="O126" i="4"/>
  <c r="N126" i="4"/>
  <c r="M126" i="4"/>
  <c r="S111" i="4"/>
  <c r="R111" i="4"/>
  <c r="Q111" i="4"/>
  <c r="P111" i="4"/>
  <c r="O111" i="4"/>
  <c r="N111" i="4"/>
  <c r="M111" i="4"/>
  <c r="P110" i="4"/>
  <c r="S82" i="4"/>
  <c r="R82" i="4"/>
  <c r="Q82" i="4"/>
  <c r="P82" i="4"/>
  <c r="O82" i="4"/>
  <c r="N82" i="4"/>
  <c r="M82" i="4"/>
  <c r="S73" i="4"/>
  <c r="R73" i="4"/>
  <c r="Q73" i="4"/>
  <c r="P73" i="4"/>
  <c r="O73" i="4"/>
  <c r="N73" i="4"/>
  <c r="M73" i="4"/>
  <c r="S67" i="4"/>
  <c r="R67" i="4"/>
  <c r="Q67" i="4"/>
  <c r="P67" i="4"/>
  <c r="O67" i="4"/>
  <c r="N67" i="4"/>
  <c r="M67" i="4"/>
  <c r="S60" i="4"/>
  <c r="R60" i="4"/>
  <c r="Q60" i="4"/>
  <c r="P60" i="4"/>
  <c r="O60" i="4"/>
  <c r="N60" i="4"/>
  <c r="M60" i="4"/>
  <c r="R59" i="4"/>
  <c r="P59" i="4"/>
  <c r="N59" i="4"/>
  <c r="S30" i="4"/>
  <c r="R30" i="4"/>
  <c r="Q30" i="4"/>
  <c r="P30" i="4"/>
  <c r="O30" i="4"/>
  <c r="N30" i="4"/>
  <c r="M30" i="4"/>
  <c r="P24" i="4"/>
  <c r="N24" i="4"/>
  <c r="M24" i="4"/>
  <c r="S23" i="4"/>
  <c r="Q23" i="4"/>
  <c r="P23" i="4"/>
  <c r="O23" i="4"/>
  <c r="M23" i="4"/>
  <c r="R22" i="4"/>
  <c r="P22" i="4"/>
  <c r="N22" i="4"/>
  <c r="S21" i="4"/>
  <c r="R21" i="4"/>
  <c r="Q21" i="4"/>
  <c r="P21" i="4"/>
  <c r="O21" i="4"/>
  <c r="N21" i="4"/>
  <c r="M21" i="4"/>
  <c r="K131" i="4"/>
  <c r="K24" i="4" s="1"/>
  <c r="J131" i="4"/>
  <c r="I131" i="4"/>
  <c r="I24" i="4" s="1"/>
  <c r="H131" i="4"/>
  <c r="H24" i="4" s="1"/>
  <c r="G131" i="4"/>
  <c r="F131" i="4"/>
  <c r="E131" i="4"/>
  <c r="K126" i="4"/>
  <c r="K22" i="4" s="1"/>
  <c r="J126" i="4"/>
  <c r="I126" i="4"/>
  <c r="I22" i="4" s="1"/>
  <c r="H126" i="4"/>
  <c r="H22" i="4" s="1"/>
  <c r="G126" i="4"/>
  <c r="F126" i="4"/>
  <c r="E126" i="4"/>
  <c r="E22" i="4" s="1"/>
  <c r="G22" i="4"/>
  <c r="K111" i="4"/>
  <c r="K110" i="4" s="1"/>
  <c r="J111" i="4"/>
  <c r="I111" i="4"/>
  <c r="I110" i="4" s="1"/>
  <c r="H111" i="4"/>
  <c r="G111" i="4"/>
  <c r="G110" i="4" s="1"/>
  <c r="F111" i="4"/>
  <c r="E111" i="4"/>
  <c r="E110" i="4" s="1"/>
  <c r="J110" i="4"/>
  <c r="H110" i="4"/>
  <c r="F110" i="4"/>
  <c r="K82" i="4"/>
  <c r="J82" i="4"/>
  <c r="I82" i="4"/>
  <c r="H82" i="4"/>
  <c r="G82" i="4"/>
  <c r="F82" i="4"/>
  <c r="E82" i="4"/>
  <c r="K73" i="4"/>
  <c r="J73" i="4"/>
  <c r="I73" i="4"/>
  <c r="H73" i="4"/>
  <c r="H72" i="4" s="1"/>
  <c r="G73" i="4"/>
  <c r="F73" i="4"/>
  <c r="E73" i="4"/>
  <c r="J72" i="4"/>
  <c r="K67" i="4"/>
  <c r="J67" i="4"/>
  <c r="I67" i="4"/>
  <c r="H67" i="4"/>
  <c r="H59" i="4" s="1"/>
  <c r="G67" i="4"/>
  <c r="F67" i="4"/>
  <c r="E67" i="4"/>
  <c r="K60" i="4"/>
  <c r="J60" i="4"/>
  <c r="I60" i="4"/>
  <c r="H60" i="4"/>
  <c r="G60" i="4"/>
  <c r="F60" i="4"/>
  <c r="E60" i="4"/>
  <c r="K30" i="4"/>
  <c r="K27" i="4" s="1"/>
  <c r="K26" i="4" s="1"/>
  <c r="J30" i="4"/>
  <c r="I30" i="4"/>
  <c r="I27" i="4" s="1"/>
  <c r="I26" i="4" s="1"/>
  <c r="H30" i="4"/>
  <c r="H27" i="4" s="1"/>
  <c r="H26" i="4" s="1"/>
  <c r="G30" i="4"/>
  <c r="G27" i="4" s="1"/>
  <c r="G26" i="4" s="1"/>
  <c r="F30" i="4"/>
  <c r="E30" i="4"/>
  <c r="E27" i="4" s="1"/>
  <c r="E26" i="4" s="1"/>
  <c r="J27" i="4"/>
  <c r="J26" i="4" s="1"/>
  <c r="F27" i="4"/>
  <c r="F26" i="4" s="1"/>
  <c r="J24" i="4"/>
  <c r="G24" i="4"/>
  <c r="F24" i="4"/>
  <c r="E24" i="4"/>
  <c r="K23" i="4"/>
  <c r="J23" i="4"/>
  <c r="I23" i="4"/>
  <c r="H23" i="4"/>
  <c r="G23" i="4"/>
  <c r="F23" i="4"/>
  <c r="E23" i="4"/>
  <c r="J22" i="4"/>
  <c r="F22" i="4"/>
  <c r="K21" i="4"/>
  <c r="J21" i="4"/>
  <c r="I21" i="4"/>
  <c r="H21" i="4"/>
  <c r="G21" i="4"/>
  <c r="F21" i="4"/>
  <c r="E21" i="4"/>
  <c r="W21" i="4" l="1"/>
  <c r="U22" i="4"/>
  <c r="V23" i="4"/>
  <c r="T24" i="4"/>
  <c r="N27" i="4"/>
  <c r="U30" i="4"/>
  <c r="R27" i="4"/>
  <c r="Y30" i="4"/>
  <c r="W60" i="4"/>
  <c r="T67" i="4"/>
  <c r="X67" i="4"/>
  <c r="U73" i="4"/>
  <c r="Y73" i="4"/>
  <c r="V82" i="4"/>
  <c r="Z82" i="4"/>
  <c r="O110" i="4"/>
  <c r="V110" i="4" s="1"/>
  <c r="V111" i="4"/>
  <c r="S110" i="4"/>
  <c r="Z110" i="4" s="1"/>
  <c r="Z111" i="4"/>
  <c r="W126" i="4"/>
  <c r="Z24" i="4"/>
  <c r="U131" i="4"/>
  <c r="R24" i="4"/>
  <c r="Y24" i="4" s="1"/>
  <c r="Y131" i="4"/>
  <c r="T21" i="4"/>
  <c r="X21" i="4"/>
  <c r="W22" i="4"/>
  <c r="W23" i="4"/>
  <c r="U24" i="4"/>
  <c r="O27" i="4"/>
  <c r="V30" i="4"/>
  <c r="S27" i="4"/>
  <c r="Z30" i="4"/>
  <c r="T60" i="4"/>
  <c r="X60" i="4"/>
  <c r="U67" i="4"/>
  <c r="Y67" i="4"/>
  <c r="V73" i="4"/>
  <c r="Z73" i="4"/>
  <c r="W82" i="4"/>
  <c r="W110" i="4"/>
  <c r="W111" i="4"/>
  <c r="M22" i="4"/>
  <c r="T22" i="4" s="1"/>
  <c r="T126" i="4"/>
  <c r="Q22" i="4"/>
  <c r="X22" i="4" s="1"/>
  <c r="X126" i="4"/>
  <c r="Y23" i="4"/>
  <c r="O24" i="4"/>
  <c r="V24" i="4" s="1"/>
  <c r="V131" i="4"/>
  <c r="Z131" i="4"/>
  <c r="U21" i="4"/>
  <c r="Y21" i="4"/>
  <c r="Y22" i="4"/>
  <c r="X23" i="4"/>
  <c r="W24" i="4"/>
  <c r="P27" i="4"/>
  <c r="W30" i="4"/>
  <c r="U60" i="4"/>
  <c r="Y60" i="4"/>
  <c r="V67" i="4"/>
  <c r="Z67" i="4"/>
  <c r="W73" i="4"/>
  <c r="T82" i="4"/>
  <c r="X82" i="4"/>
  <c r="M110" i="4"/>
  <c r="T110" i="4" s="1"/>
  <c r="T111" i="4"/>
  <c r="Q110" i="4"/>
  <c r="X110" i="4" s="1"/>
  <c r="X111" i="4"/>
  <c r="U126" i="4"/>
  <c r="Y126" i="4"/>
  <c r="U23" i="4"/>
  <c r="W131" i="4"/>
  <c r="V21" i="4"/>
  <c r="Z21" i="4"/>
  <c r="T23" i="4"/>
  <c r="Z23" i="4"/>
  <c r="M27" i="4"/>
  <c r="T30" i="4"/>
  <c r="Q27" i="4"/>
  <c r="X30" i="4"/>
  <c r="W59" i="4"/>
  <c r="V60" i="4"/>
  <c r="Z60" i="4"/>
  <c r="W67" i="4"/>
  <c r="M72" i="4"/>
  <c r="T73" i="4"/>
  <c r="X73" i="4"/>
  <c r="U82" i="4"/>
  <c r="Y82" i="4"/>
  <c r="N110" i="4"/>
  <c r="U110" i="4" s="1"/>
  <c r="U111" i="4"/>
  <c r="R110" i="4"/>
  <c r="Y110" i="4" s="1"/>
  <c r="Y111" i="4"/>
  <c r="O22" i="4"/>
  <c r="V22" i="4" s="1"/>
  <c r="V126" i="4"/>
  <c r="S22" i="4"/>
  <c r="Z22" i="4" s="1"/>
  <c r="Z126" i="4"/>
  <c r="T131" i="4"/>
  <c r="Q24" i="4"/>
  <c r="X24" i="4" s="1"/>
  <c r="X131" i="4"/>
  <c r="P72" i="4"/>
  <c r="W72" i="4" s="1"/>
  <c r="O59" i="4"/>
  <c r="S59" i="4"/>
  <c r="Q72" i="4"/>
  <c r="H58" i="4"/>
  <c r="H20" i="4" s="1"/>
  <c r="E59" i="4"/>
  <c r="I59" i="4"/>
  <c r="F59" i="4"/>
  <c r="U59" i="4" s="1"/>
  <c r="J59" i="4"/>
  <c r="J58" i="4" s="1"/>
  <c r="J20" i="4" s="1"/>
  <c r="F72" i="4"/>
  <c r="M59" i="4"/>
  <c r="Q59" i="4"/>
  <c r="P58" i="4"/>
  <c r="O72" i="4"/>
  <c r="V72" i="4" s="1"/>
  <c r="S72" i="4"/>
  <c r="N72" i="4"/>
  <c r="R72" i="4"/>
  <c r="G72" i="4"/>
  <c r="K72" i="4"/>
  <c r="E72" i="4"/>
  <c r="I72" i="4"/>
  <c r="I58" i="4" s="1"/>
  <c r="I20" i="4" s="1"/>
  <c r="G59" i="4"/>
  <c r="K59" i="4"/>
  <c r="K58" i="4" s="1"/>
  <c r="K20" i="4" s="1"/>
  <c r="H19" i="4"/>
  <c r="I19" i="4"/>
  <c r="E19" i="4"/>
  <c r="G19" i="4"/>
  <c r="K19" i="4"/>
  <c r="F19" i="4"/>
  <c r="J19" i="4"/>
  <c r="V59" i="4" l="1"/>
  <c r="P20" i="4"/>
  <c r="W20" i="4" s="1"/>
  <c r="W58" i="4"/>
  <c r="T72" i="4"/>
  <c r="M26" i="4"/>
  <c r="M25" i="4" s="1"/>
  <c r="T27" i="4"/>
  <c r="O26" i="4"/>
  <c r="V27" i="4"/>
  <c r="R26" i="4"/>
  <c r="Y27" i="4"/>
  <c r="R58" i="4"/>
  <c r="Y72" i="4"/>
  <c r="N58" i="4"/>
  <c r="U72" i="4"/>
  <c r="Q58" i="4"/>
  <c r="X59" i="4"/>
  <c r="X72" i="4"/>
  <c r="S58" i="4"/>
  <c r="Z58" i="4" s="1"/>
  <c r="Z72" i="4"/>
  <c r="M58" i="4"/>
  <c r="T59" i="4"/>
  <c r="Z59" i="4"/>
  <c r="Q26" i="4"/>
  <c r="Q25" i="4" s="1"/>
  <c r="X27" i="4"/>
  <c r="P26" i="4"/>
  <c r="P25" i="4" s="1"/>
  <c r="W25" i="4" s="1"/>
  <c r="W27" i="4"/>
  <c r="S26" i="4"/>
  <c r="S25" i="4" s="1"/>
  <c r="Z27" i="4"/>
  <c r="Y59" i="4"/>
  <c r="N26" i="4"/>
  <c r="U27" i="4"/>
  <c r="H18" i="4"/>
  <c r="F58" i="4"/>
  <c r="F20" i="4" s="1"/>
  <c r="F18" i="4" s="1"/>
  <c r="H25" i="4"/>
  <c r="G58" i="4"/>
  <c r="G20" i="4" s="1"/>
  <c r="G18" i="4" s="1"/>
  <c r="E58" i="4"/>
  <c r="E20" i="4" s="1"/>
  <c r="E18" i="4" s="1"/>
  <c r="O58" i="4"/>
  <c r="S20" i="4"/>
  <c r="R25" i="4"/>
  <c r="N25" i="4"/>
  <c r="J18" i="4"/>
  <c r="J25" i="4"/>
  <c r="I25" i="4"/>
  <c r="I18" i="4"/>
  <c r="K18" i="4"/>
  <c r="K25" i="4"/>
  <c r="G25" i="4"/>
  <c r="Z25" i="4" l="1"/>
  <c r="Z20" i="4"/>
  <c r="M20" i="4"/>
  <c r="T58" i="4"/>
  <c r="Z26" i="4"/>
  <c r="S19" i="4"/>
  <c r="Z19" i="4" s="1"/>
  <c r="Q19" i="4"/>
  <c r="X19" i="4" s="1"/>
  <c r="X26" i="4"/>
  <c r="Q20" i="4"/>
  <c r="X58" i="4"/>
  <c r="R20" i="4"/>
  <c r="Y20" i="4" s="1"/>
  <c r="Y58" i="4"/>
  <c r="V26" i="4"/>
  <c r="O19" i="4"/>
  <c r="V19" i="4" s="1"/>
  <c r="Y25" i="4"/>
  <c r="U26" i="4"/>
  <c r="N19" i="4"/>
  <c r="U25" i="4"/>
  <c r="X25" i="4"/>
  <c r="O20" i="4"/>
  <c r="V20" i="4" s="1"/>
  <c r="V58" i="4"/>
  <c r="W26" i="4"/>
  <c r="P19" i="4"/>
  <c r="N20" i="4"/>
  <c r="U20" i="4" s="1"/>
  <c r="U58" i="4"/>
  <c r="Y26" i="4"/>
  <c r="R19" i="4"/>
  <c r="M19" i="4"/>
  <c r="T19" i="4" s="1"/>
  <c r="T26" i="4"/>
  <c r="O25" i="4"/>
  <c r="V25" i="4" s="1"/>
  <c r="F25" i="4"/>
  <c r="E25" i="4"/>
  <c r="T25" i="4" s="1"/>
  <c r="O18" i="4" l="1"/>
  <c r="V18" i="4" s="1"/>
  <c r="M18" i="4"/>
  <c r="T18" i="4" s="1"/>
  <c r="T20" i="4"/>
  <c r="U19" i="4"/>
  <c r="N18" i="4"/>
  <c r="U18" i="4" s="1"/>
  <c r="Q18" i="4"/>
  <c r="X18" i="4" s="1"/>
  <c r="X20" i="4"/>
  <c r="S18" i="4"/>
  <c r="Z18" i="4" s="1"/>
  <c r="Y19" i="4"/>
  <c r="R18" i="4"/>
  <c r="Y18" i="4" s="1"/>
  <c r="W19" i="4"/>
  <c r="P18" i="4"/>
  <c r="W18" i="4" s="1"/>
</calcChain>
</file>

<file path=xl/sharedStrings.xml><?xml version="1.0" encoding="utf-8"?>
<sst xmlns="http://schemas.openxmlformats.org/spreadsheetml/2006/main" count="919" uniqueCount="328">
  <si>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</si>
  <si>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</si>
  <si>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</si>
  <si>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</si>
  <si>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</si>
  <si>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</si>
  <si>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</si>
  <si>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</si>
  <si>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</si>
  <si>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</si>
  <si>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МВ×А</t>
  </si>
  <si>
    <t>Мвар</t>
  </si>
  <si>
    <t>МВт</t>
  </si>
  <si>
    <t>Другое</t>
  </si>
  <si>
    <t>ВСЕГО по инвестиционной программе, в том числе:</t>
  </si>
  <si>
    <t>Причины отклонений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</si>
  <si>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</si>
  <si>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</si>
  <si>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</si>
  <si>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</si>
  <si>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</si>
  <si>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км ВЛ 2-цеп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</si>
  <si>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</si>
  <si>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</si>
  <si>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</si>
  <si>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</si>
  <si>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</si>
  <si>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</si>
  <si>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</si>
  <si>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</si>
  <si>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</si>
  <si>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</si>
  <si>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</si>
  <si>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</si>
  <si>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</si>
  <si>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</si>
  <si>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</si>
  <si>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</si>
  <si>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</si>
  <si>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</si>
  <si>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</si>
  <si>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</si>
  <si>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</si>
  <si>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</si>
  <si>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</si>
  <si>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</si>
  <si>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</si>
  <si>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</si>
  <si>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</si>
  <si>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</si>
  <si>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2021</t>
  </si>
  <si>
    <t>Техперевооружение ТП 638 с заменой ячеек 10 кВ (18 шт.)</t>
  </si>
  <si>
    <t>H_46</t>
  </si>
  <si>
    <t>Техперевооружение РП 72 (III и IV с.ш.) с заменой ячеек 10 кВ (18 шт.)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</si>
  <si>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</si>
  <si>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</si>
  <si>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</si>
  <si>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</si>
  <si>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</si>
  <si>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</si>
  <si>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</si>
  <si>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</si>
  <si>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</si>
  <si>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</si>
  <si>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</si>
  <si>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</si>
  <si>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</si>
  <si>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</si>
  <si>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</si>
  <si>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</si>
  <si>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</si>
  <si>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</si>
  <si>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</si>
  <si>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</si>
  <si>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</si>
  <si>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</si>
  <si>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</si>
  <si>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</si>
  <si>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</si>
  <si>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</si>
  <si>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</si>
  <si>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</si>
  <si>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</si>
  <si>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</si>
  <si>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</si>
  <si>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</si>
  <si>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</si>
  <si>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</si>
  <si>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</si>
  <si>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</si>
  <si>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</si>
  <si>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</si>
  <si>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</si>
  <si>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</si>
  <si>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</si>
  <si>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</si>
  <si>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</si>
  <si>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</si>
  <si>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</si>
  <si>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</si>
  <si>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</si>
  <si>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</si>
  <si>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</si>
  <si>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</si>
  <si>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</si>
  <si>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</si>
  <si>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</si>
  <si>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</si>
  <si>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</si>
  <si>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</si>
  <si>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</si>
  <si>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</si>
  <si>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</si>
  <si>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</si>
  <si>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</si>
  <si>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</si>
  <si>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</si>
  <si>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</si>
  <si>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</si>
  <si>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</si>
  <si>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</si>
  <si>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</si>
  <si>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</si>
  <si>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</si>
  <si>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</si>
  <si>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</si>
  <si>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</si>
  <si>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</si>
  <si>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</si>
  <si>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</si>
  <si>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</si>
  <si>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</si>
  <si>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</si>
  <si>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</si>
  <si>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</si>
  <si>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</si>
  <si>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</si>
  <si>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</si>
  <si>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</si>
  <si>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</si>
  <si>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</si>
  <si>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</si>
  <si>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</si>
  <si>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</si>
  <si>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</si>
  <si>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</si>
  <si>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</si>
  <si>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</si>
  <si>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</si>
  <si>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</si>
  <si>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</si>
  <si>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</si>
  <si>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</si>
  <si>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</si>
  <si>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</si>
  <si>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</si>
  <si>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</si>
  <si>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</si>
  <si>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</si>
  <si>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</si>
  <si>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</si>
  <si>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</si>
  <si>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</si>
  <si>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</si>
  <si>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</si>
  <si>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</si>
  <si>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</si>
  <si>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</si>
  <si>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</si>
  <si>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</si>
  <si>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</si>
  <si>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</si>
  <si>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</si>
  <si>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</si>
  <si>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</si>
  <si>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</si>
  <si>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</si>
  <si>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</si>
  <si>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</si>
  <si>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</si>
  <si>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</si>
  <si>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</si>
  <si>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</si>
  <si>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</si>
  <si>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</si>
  <si>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</si>
  <si>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</si>
  <si>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</si>
  <si>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</si>
  <si>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</si>
  <si>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</si>
  <si>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</si>
  <si>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</si>
  <si>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</si>
  <si>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</si>
  <si>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</si>
  <si>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</si>
  <si>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</si>
  <si>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</si>
  <si>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</si>
  <si>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</si>
  <si>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</si>
  <si>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</si>
  <si>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</si>
  <si>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</si>
  <si>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</si>
  <si>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</si>
  <si>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</si>
  <si>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</si>
  <si>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</si>
  <si>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</si>
  <si>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</si>
  <si>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</si>
  <si>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</si>
  <si>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</si>
  <si>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</si>
  <si>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</si>
  <si>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</si>
  <si>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</si>
  <si>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</si>
  <si>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</si>
  <si>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</si>
  <si>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</si>
  <si>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</si>
  <si>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</si>
  <si>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</si>
  <si>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</si>
  <si>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</si>
  <si>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</si>
  <si>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</si>
  <si>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</si>
  <si>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</si>
  <si>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</si>
  <si>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</si>
  <si>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</si>
  <si>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</si>
  <si>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</si>
  <si>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</si>
  <si>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</si>
  <si>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</si>
  <si>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</si>
  <si>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</si>
  <si>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</si>
  <si>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</si>
  <si>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</si>
  <si>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</si>
  <si>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</si>
  <si>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</si>
  <si>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</si>
  <si>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</si>
  <si>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</si>
  <si>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</si>
  <si>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</si>
  <si>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</si>
  <si>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</si>
  <si>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</si>
  <si>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</si>
  <si>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</si>
  <si>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</si>
  <si>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</si>
  <si>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</si>
  <si>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</si>
  <si>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</si>
  <si>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</si>
  <si>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</si>
  <si>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</si>
  <si>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</si>
  <si>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</si>
  <si>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</si>
  <si>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</si>
  <si>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</si>
  <si>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</si>
  <si>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</si>
  <si>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</si>
  <si>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</si>
  <si>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</si>
  <si>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</si>
  <si>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</si>
  <si>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</si>
  <si>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</si>
  <si>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</si>
  <si>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</si>
  <si>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</si>
  <si>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</si>
  <si>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</si>
  <si>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</si>
  <si>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</si>
  <si>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</si>
  <si>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</si>
  <si>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</si>
  <si>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</si>
  <si>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</si>
  <si>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</si>
  <si>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</si>
  <si>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</si>
  <si>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</si>
  <si>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</si>
  <si>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</si>
  <si>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</si>
  <si>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</si>
  <si>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</si>
  <si>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</si>
  <si>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</si>
  <si>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</si>
  <si>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</si>
  <si>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</si>
  <si>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</si>
  <si>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</si>
  <si>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Распоряжением Правительства Тульской области №605-р от 08.12.2021 года</t>
  </si>
  <si>
    <t>Проект включен в связи с заключением договора технологического присоединения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</si>
  <si>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</si>
  <si>
    <t>Пересмотрен необходимый объем потребности транспорта</t>
  </si>
  <si>
    <t>Пересмотрен необходимый объем потребности оборудования</t>
  </si>
  <si>
    <t>Дата ввода объекта, дд.мм.гггг</t>
  </si>
  <si>
    <t>31.05.2021</t>
  </si>
  <si>
    <t>30.09.2021</t>
  </si>
  <si>
    <t>30.11.2021</t>
  </si>
  <si>
    <t>31.12.2021</t>
  </si>
  <si>
    <t>31.07.2021</t>
  </si>
  <si>
    <t>31.09.2021</t>
  </si>
  <si>
    <t>Исходя из фактического количества заключенных договоров на технологическое присоединение произошла актуализация протяженности и методов выполнения строительно-монтажных работ, а также из-за изменений городской инфраструктуры.</t>
  </si>
  <si>
    <t>Выполнены только проектные работы. Строительно-монтажные работы перенесены на 2022 год</t>
  </si>
  <si>
    <t>Корректировка объемов работ по результатам проектирования</t>
  </si>
  <si>
    <t>Ввод объектов инвестиционной деятельности (мощностей) в эксплуатацию в 2021 году</t>
  </si>
  <si>
    <t>Отклонения от плановых показателей 2021 года</t>
  </si>
  <si>
    <t>Форма 5. Отчет об исполнении плана ввода объектов инвестиционной деятельности (мощностей) в эксплуатацию</t>
  </si>
  <si>
    <t xml:space="preserve">за 2021 год 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</si>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</sst>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5" fillId="0" borderId="0"/>
  </cellStyleXfs>
  <cellXfs count="119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 vertical="top"/>
    </xf>
    <xf numFmtId="0" fontId="7" fillId="0" borderId="3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2" fontId="11" fillId="0" borderId="3" xfId="2" applyNumberFormat="1" applyFont="1" applyFill="1" applyBorder="1" applyAlignment="1">
      <alignment horizontal="left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11" fillId="0" borderId="2" xfId="2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2" fontId="2" fillId="0" borderId="2" xfId="3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8" xfId="3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164" fontId="7" fillId="0" borderId="16" xfId="0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165" fontId="10" fillId="0" borderId="15" xfId="0" applyNumberFormat="1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left"/>
    </xf>
    <xf numFmtId="165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Border="1" applyAlignment="1">
      <alignment horizontal="center" vertical="top"/>
    </xf>
    <xf numFmtId="165" fontId="10" fillId="0" borderId="16" xfId="0" applyNumberFormat="1" applyFont="1" applyFill="1" applyBorder="1" applyAlignment="1">
      <alignment horizontal="center" vertical="center"/>
    </xf>
    <xf numFmtId="1" fontId="10" fillId="0" borderId="16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wrapText="1"/>
    </xf>
    <xf numFmtId="0" fontId="3" fillId="0" borderId="1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top"/>
    </xf>
    <xf numFmtId="49" fontId="4" fillId="0" borderId="9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6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6"/>
  <sheetViews>
    <sheetView tabSelected="1" zoomScale="110" zoomScaleNormal="110" zoomScaleSheetLayoutView="140" workbookViewId="0">
      <pane xSplit="3" ySplit="18" topLeftCell="D19" activePane="bottomRight" state="frozen"/>
      <selection pane="topRight" activeCell="D1" sqref="D1"/>
      <selection pane="bottomLeft" activeCell="A18" sqref="A18"/>
      <selection pane="bottomRight" activeCell="C17" sqref="C17:AA17"/>
    </sheetView>
  </sheetViews>
  <sheetFormatPr defaultRowHeight="15.75" x14ac:dyDescent="0.25"/>
  <cols>
    <col min="1" max="1" width="7.140625" style="3" customWidth="1"/>
    <col min="2" max="2" width="31.140625" style="3" customWidth="1"/>
    <col min="3" max="3" width="7.85546875" style="3" customWidth="1"/>
    <col min="4" max="4" width="21.42578125" style="3" customWidth="1"/>
    <col min="5" max="5" width="6" style="3" customWidth="1"/>
    <col min="6" max="6" width="4.85546875" style="3" customWidth="1"/>
    <col min="7" max="7" width="6.28515625" style="3" customWidth="1"/>
    <col min="8" max="8" width="4.28515625" style="3" customWidth="1"/>
    <col min="9" max="9" width="5.42578125" style="3" customWidth="1"/>
    <col min="10" max="10" width="5.5703125" style="3" customWidth="1"/>
    <col min="11" max="11" width="5" style="9" customWidth="1"/>
    <col min="12" max="12" width="7.42578125" style="9" customWidth="1"/>
    <col min="13" max="14" width="4.28515625" style="3" customWidth="1"/>
    <col min="15" max="15" width="6.140625" style="3" customWidth="1"/>
    <col min="16" max="16" width="5.7109375" style="3" customWidth="1"/>
    <col min="17" max="17" width="5.28515625" style="3" customWidth="1"/>
    <col min="18" max="18" width="5.7109375" style="3" customWidth="1"/>
    <col min="19" max="19" width="5.140625" style="9" customWidth="1"/>
    <col min="20" max="20" width="5.5703125" style="3" customWidth="1"/>
    <col min="21" max="21" width="4.28515625" style="3" customWidth="1"/>
    <col min="22" max="22" width="5" style="3" customWidth="1"/>
    <col min="23" max="23" width="5.42578125" style="3" customWidth="1"/>
    <col min="24" max="24" width="5.140625" style="3" customWidth="1"/>
    <col min="25" max="25" width="6" style="3" customWidth="1"/>
    <col min="26" max="26" width="4.28515625" style="3" customWidth="1"/>
    <col min="27" max="27" width="31" style="3" customWidth="1"/>
    <col min="28" max="16384" width="9.140625" style="3"/>
  </cols>
  <sheetData>
    <row r="1" spans="1:27" s="1" customFormat="1" ht="11.25" x14ac:dyDescent="0.2">
      <c r="K1" s="8"/>
      <c r="L1" s="8"/>
      <c r="S1" s="8"/>
      <c r="AA1" s="12" t="s">
        <v>327</v>
      </c>
    </row>
    <row r="2" spans="1:27" s="1" customFormat="1" ht="26.25" customHeight="1" x14ac:dyDescent="0.2">
      <c r="K2" s="8"/>
      <c r="L2" s="8"/>
      <c r="S2" s="8"/>
      <c r="U2" s="58"/>
      <c r="X2" s="100" t="s">
        <v>2</v>
      </c>
      <c r="Y2" s="100"/>
      <c r="Z2" s="100"/>
      <c r="AA2" s="100"/>
    </row>
    <row r="3" spans="1:27" s="2" customFormat="1" ht="12" x14ac:dyDescent="0.2">
      <c r="A3" s="114" t="s">
        <v>325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</row>
    <row r="4" spans="1:27" s="2" customFormat="1" ht="12" customHeight="1" x14ac:dyDescent="0.2">
      <c r="A4" s="76"/>
      <c r="B4" s="76"/>
      <c r="C4" s="76"/>
      <c r="D4" s="76"/>
      <c r="E4" s="77"/>
      <c r="F4" s="77"/>
      <c r="G4" s="77"/>
      <c r="H4" s="77"/>
      <c r="I4" s="77"/>
      <c r="J4" s="115" t="s">
        <v>326</v>
      </c>
      <c r="K4" s="115"/>
      <c r="L4" s="115"/>
      <c r="M4" s="77"/>
      <c r="N4" s="77"/>
      <c r="O4" s="77"/>
      <c r="P4" s="77"/>
      <c r="Q4" s="77"/>
      <c r="R4" s="77"/>
      <c r="S4" s="78"/>
      <c r="T4" s="79"/>
      <c r="U4" s="79"/>
      <c r="V4" s="79"/>
      <c r="W4" s="79"/>
      <c r="X4" s="79"/>
      <c r="Y4" s="79"/>
      <c r="Z4" s="76"/>
      <c r="AA4" s="76"/>
    </row>
    <row r="5" spans="1:27" ht="15.75" customHeight="1" x14ac:dyDescent="0.25">
      <c r="E5" s="80"/>
      <c r="F5" s="80"/>
      <c r="G5" s="80"/>
      <c r="H5" s="80"/>
      <c r="I5" s="80"/>
      <c r="J5" s="80"/>
      <c r="K5" s="81"/>
      <c r="L5" s="81"/>
      <c r="M5" s="80"/>
      <c r="N5" s="80"/>
      <c r="O5" s="80"/>
      <c r="P5" s="80"/>
      <c r="Q5" s="80"/>
      <c r="R5" s="80"/>
      <c r="S5" s="81"/>
      <c r="T5" s="82"/>
      <c r="U5" s="82"/>
      <c r="V5" s="82"/>
      <c r="W5" s="82"/>
      <c r="X5" s="82"/>
      <c r="Y5" s="82"/>
    </row>
    <row r="6" spans="1:27" s="2" customFormat="1" ht="12" customHeight="1" x14ac:dyDescent="0.2">
      <c r="E6" s="83"/>
      <c r="F6" s="84" t="s">
        <v>3</v>
      </c>
      <c r="G6" s="116" t="s">
        <v>29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85"/>
      <c r="V6" s="85"/>
      <c r="W6" s="85"/>
      <c r="X6" s="85"/>
      <c r="Y6" s="85"/>
    </row>
    <row r="7" spans="1:27" x14ac:dyDescent="0.25">
      <c r="A7" s="1"/>
      <c r="B7" s="1"/>
      <c r="C7" s="1"/>
      <c r="D7" s="1"/>
      <c r="E7" s="86"/>
      <c r="F7" s="86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87"/>
      <c r="V7" s="87"/>
      <c r="W7" s="87"/>
      <c r="X7" s="87"/>
      <c r="Y7" s="87"/>
      <c r="Z7" s="1"/>
      <c r="AA7" s="1"/>
    </row>
    <row r="8" spans="1:27" s="2" customFormat="1" ht="12" customHeight="1" x14ac:dyDescent="0.25">
      <c r="A8" s="3"/>
      <c r="B8" s="3"/>
      <c r="C8" s="3"/>
      <c r="D8" s="3"/>
      <c r="E8" s="77"/>
      <c r="F8" s="80"/>
      <c r="G8" s="80"/>
      <c r="H8" s="80"/>
      <c r="I8" s="80"/>
      <c r="J8" s="80"/>
      <c r="K8" s="81"/>
      <c r="L8" s="81"/>
      <c r="M8" s="80"/>
      <c r="N8" s="80"/>
      <c r="O8" s="80"/>
      <c r="P8" s="80"/>
      <c r="Q8" s="80"/>
      <c r="R8" s="80"/>
      <c r="S8" s="81"/>
      <c r="T8" s="82"/>
      <c r="U8" s="82"/>
      <c r="V8" s="82"/>
      <c r="W8" s="82"/>
      <c r="X8" s="82"/>
      <c r="Y8" s="82"/>
      <c r="Z8" s="3"/>
      <c r="AA8" s="3"/>
    </row>
    <row r="9" spans="1:27" x14ac:dyDescent="0.25">
      <c r="A9" s="2"/>
      <c r="B9" s="2"/>
      <c r="C9" s="2"/>
      <c r="D9" s="2"/>
      <c r="E9" s="83"/>
      <c r="F9" s="83"/>
      <c r="G9" s="83"/>
      <c r="H9" s="83"/>
      <c r="I9" s="83"/>
      <c r="J9" s="84" t="s">
        <v>4</v>
      </c>
      <c r="K9" s="118" t="s">
        <v>50</v>
      </c>
      <c r="L9" s="118"/>
      <c r="M9" s="83" t="s">
        <v>5</v>
      </c>
      <c r="N9" s="83"/>
      <c r="O9" s="83"/>
      <c r="P9" s="83"/>
      <c r="Q9" s="83"/>
      <c r="R9" s="83"/>
      <c r="S9" s="88"/>
      <c r="T9" s="85"/>
      <c r="U9" s="85"/>
      <c r="V9" s="85"/>
      <c r="W9" s="85"/>
      <c r="X9" s="85"/>
      <c r="Y9" s="85"/>
      <c r="Z9" s="2"/>
      <c r="AA9" s="2"/>
    </row>
    <row r="10" spans="1:27" s="2" customFormat="1" ht="12" customHeight="1" x14ac:dyDescent="0.25">
      <c r="A10" s="3"/>
      <c r="B10" s="3"/>
      <c r="C10" s="3"/>
      <c r="D10" s="3"/>
      <c r="E10" s="80"/>
      <c r="F10" s="80"/>
      <c r="G10" s="80"/>
      <c r="H10" s="80"/>
      <c r="I10" s="80"/>
      <c r="J10" s="80"/>
      <c r="K10" s="81"/>
      <c r="L10" s="81"/>
      <c r="M10" s="80"/>
      <c r="N10" s="80"/>
      <c r="O10" s="80"/>
      <c r="P10" s="80"/>
      <c r="Q10" s="80"/>
      <c r="R10" s="80"/>
      <c r="S10" s="81"/>
      <c r="T10" s="82"/>
      <c r="U10" s="82"/>
      <c r="V10" s="82"/>
      <c r="W10" s="82"/>
      <c r="X10" s="82"/>
      <c r="Y10" s="82"/>
      <c r="Z10" s="3"/>
      <c r="AA10" s="3"/>
    </row>
    <row r="11" spans="1:27" ht="15.75" customHeight="1" x14ac:dyDescent="0.25">
      <c r="A11" s="2"/>
      <c r="B11" s="2"/>
      <c r="C11" s="2"/>
      <c r="D11" s="2"/>
      <c r="E11" s="83"/>
      <c r="F11" s="83"/>
      <c r="G11" s="83"/>
      <c r="H11" s="84" t="s">
        <v>6</v>
      </c>
      <c r="I11" s="112" t="s">
        <v>308</v>
      </c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89"/>
      <c r="X11" s="85"/>
      <c r="Y11" s="85"/>
      <c r="Z11" s="2"/>
      <c r="AA11" s="2"/>
    </row>
    <row r="12" spans="1:27" s="2" customFormat="1" ht="12" customHeight="1" x14ac:dyDescent="0.2">
      <c r="A12" s="1"/>
      <c r="B12" s="1"/>
      <c r="C12" s="1"/>
      <c r="D12" s="1"/>
      <c r="E12" s="86"/>
      <c r="F12" s="86"/>
      <c r="G12" s="86"/>
      <c r="H12" s="86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90"/>
      <c r="X12" s="87"/>
      <c r="Y12" s="87"/>
      <c r="Z12" s="1"/>
      <c r="AA12" s="1"/>
    </row>
    <row r="13" spans="1:27" s="5" customFormat="1" ht="10.5" x14ac:dyDescent="0.2">
      <c r="G13" s="4"/>
      <c r="H13" s="4"/>
      <c r="I13" s="4"/>
      <c r="J13" s="4"/>
      <c r="K13" s="13"/>
      <c r="L13" s="10"/>
      <c r="S13" s="10"/>
    </row>
    <row r="14" spans="1:27" s="1" customFormat="1" ht="11.25" x14ac:dyDescent="0.2">
      <c r="A14" s="95" t="s">
        <v>8</v>
      </c>
      <c r="B14" s="95" t="s">
        <v>9</v>
      </c>
      <c r="C14" s="95" t="s">
        <v>7</v>
      </c>
      <c r="D14" s="95" t="s">
        <v>18</v>
      </c>
      <c r="E14" s="109" t="s">
        <v>323</v>
      </c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1"/>
      <c r="T14" s="101" t="s">
        <v>324</v>
      </c>
      <c r="U14" s="102"/>
      <c r="V14" s="102"/>
      <c r="W14" s="102"/>
      <c r="X14" s="102"/>
      <c r="Y14" s="102"/>
      <c r="Z14" s="103"/>
      <c r="AA14" s="95" t="s">
        <v>15</v>
      </c>
    </row>
    <row r="15" spans="1:27" s="1" customFormat="1" ht="12.75" customHeight="1" x14ac:dyDescent="0.2">
      <c r="A15" s="96"/>
      <c r="B15" s="96"/>
      <c r="C15" s="96"/>
      <c r="D15" s="96"/>
      <c r="E15" s="107" t="s">
        <v>0</v>
      </c>
      <c r="F15" s="108"/>
      <c r="G15" s="108"/>
      <c r="H15" s="108"/>
      <c r="I15" s="108"/>
      <c r="J15" s="108"/>
      <c r="K15" s="108"/>
      <c r="L15" s="97" t="s">
        <v>1</v>
      </c>
      <c r="M15" s="97"/>
      <c r="N15" s="97"/>
      <c r="O15" s="97"/>
      <c r="P15" s="97"/>
      <c r="Q15" s="97"/>
      <c r="R15" s="97"/>
      <c r="S15" s="97"/>
      <c r="T15" s="104"/>
      <c r="U15" s="105"/>
      <c r="V15" s="105"/>
      <c r="W15" s="105"/>
      <c r="X15" s="105"/>
      <c r="Y15" s="105"/>
      <c r="Z15" s="106"/>
      <c r="AA15" s="96"/>
    </row>
    <row r="16" spans="1:27" s="1" customFormat="1" ht="68.25" customHeight="1" x14ac:dyDescent="0.2">
      <c r="A16" s="96"/>
      <c r="B16" s="96"/>
      <c r="C16" s="96"/>
      <c r="D16" s="96"/>
      <c r="E16" s="6" t="s">
        <v>10</v>
      </c>
      <c r="F16" s="6" t="s">
        <v>11</v>
      </c>
      <c r="G16" s="6" t="s">
        <v>16</v>
      </c>
      <c r="H16" s="6" t="s">
        <v>21</v>
      </c>
      <c r="I16" s="6" t="s">
        <v>17</v>
      </c>
      <c r="J16" s="6" t="s">
        <v>12</v>
      </c>
      <c r="K16" s="11" t="s">
        <v>13</v>
      </c>
      <c r="L16" s="59" t="s">
        <v>313</v>
      </c>
      <c r="M16" s="6" t="s">
        <v>10</v>
      </c>
      <c r="N16" s="6" t="s">
        <v>11</v>
      </c>
      <c r="O16" s="6" t="s">
        <v>16</v>
      </c>
      <c r="P16" s="6" t="s">
        <v>21</v>
      </c>
      <c r="Q16" s="6" t="s">
        <v>17</v>
      </c>
      <c r="R16" s="6" t="s">
        <v>12</v>
      </c>
      <c r="S16" s="11" t="s">
        <v>13</v>
      </c>
      <c r="T16" s="6" t="s">
        <v>10</v>
      </c>
      <c r="U16" s="6" t="s">
        <v>11</v>
      </c>
      <c r="V16" s="6" t="s">
        <v>16</v>
      </c>
      <c r="W16" s="6" t="s">
        <v>21</v>
      </c>
      <c r="X16" s="6" t="s">
        <v>17</v>
      </c>
      <c r="Y16" s="6" t="s">
        <v>12</v>
      </c>
      <c r="Z16" s="6" t="s">
        <v>13</v>
      </c>
      <c r="AA16" s="96"/>
    </row>
    <row r="17" spans="1:27" s="1" customFormat="1" ht="11.25" x14ac:dyDescent="0.2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  <c r="Y17" s="7">
        <v>25</v>
      </c>
      <c r="Z17" s="7">
        <v>26</v>
      </c>
      <c r="AA17" s="7">
        <v>27</v>
      </c>
    </row>
    <row r="18" spans="1:27" s="15" customFormat="1" ht="10.5" x14ac:dyDescent="0.15">
      <c r="A18" s="98" t="s">
        <v>14</v>
      </c>
      <c r="B18" s="99"/>
      <c r="C18" s="23" t="s">
        <v>99</v>
      </c>
      <c r="D18" s="14" t="s">
        <v>49</v>
      </c>
      <c r="E18" s="91">
        <f t="shared" ref="E18:K18" si="0">SUM(E19:E24)</f>
        <v>8.9</v>
      </c>
      <c r="F18" s="91">
        <f t="shared" si="0"/>
        <v>0</v>
      </c>
      <c r="G18" s="91">
        <f t="shared" si="0"/>
        <v>11.288</v>
      </c>
      <c r="H18" s="91">
        <f t="shared" si="0"/>
        <v>0</v>
      </c>
      <c r="I18" s="91">
        <f t="shared" si="0"/>
        <v>22.24</v>
      </c>
      <c r="J18" s="91">
        <f t="shared" si="0"/>
        <v>0</v>
      </c>
      <c r="K18" s="92">
        <f t="shared" si="0"/>
        <v>1512</v>
      </c>
      <c r="L18" s="92" t="s">
        <v>49</v>
      </c>
      <c r="M18" s="91">
        <f t="shared" ref="M18:S18" si="1">SUM(M19:M24)</f>
        <v>9.93</v>
      </c>
      <c r="N18" s="91">
        <f t="shared" si="1"/>
        <v>0</v>
      </c>
      <c r="O18" s="91">
        <f t="shared" si="1"/>
        <v>8.1009999999999991</v>
      </c>
      <c r="P18" s="91">
        <f t="shared" si="1"/>
        <v>0</v>
      </c>
      <c r="Q18" s="91">
        <f t="shared" si="1"/>
        <v>15.464</v>
      </c>
      <c r="R18" s="91">
        <f t="shared" si="1"/>
        <v>0</v>
      </c>
      <c r="S18" s="92">
        <f t="shared" si="1"/>
        <v>1794</v>
      </c>
      <c r="T18" s="72">
        <f>M18-E18</f>
        <v>1.0299999999999994</v>
      </c>
      <c r="U18" s="72">
        <f t="shared" ref="U18:Z18" si="2">N18-F18</f>
        <v>0</v>
      </c>
      <c r="V18" s="72">
        <f t="shared" si="2"/>
        <v>-3.1870000000000012</v>
      </c>
      <c r="W18" s="72">
        <f t="shared" si="2"/>
        <v>0</v>
      </c>
      <c r="X18" s="72">
        <f t="shared" si="2"/>
        <v>-6.775999999999998</v>
      </c>
      <c r="Y18" s="72">
        <f t="shared" si="2"/>
        <v>0</v>
      </c>
      <c r="Z18" s="64">
        <f t="shared" si="2"/>
        <v>282</v>
      </c>
      <c r="AA18" s="45" t="s">
        <v>49</v>
      </c>
    </row>
    <row r="19" spans="1:27" s="15" customFormat="1" ht="10.5" x14ac:dyDescent="0.15">
      <c r="A19" s="18" t="s">
        <v>100</v>
      </c>
      <c r="B19" s="19" t="s">
        <v>101</v>
      </c>
      <c r="C19" s="23" t="s">
        <v>99</v>
      </c>
      <c r="D19" s="14" t="s">
        <v>49</v>
      </c>
      <c r="E19" s="60">
        <f t="shared" ref="E19:K19" si="3">E26</f>
        <v>7.6400000000000006</v>
      </c>
      <c r="F19" s="60">
        <f t="shared" si="3"/>
        <v>0</v>
      </c>
      <c r="G19" s="60">
        <f t="shared" si="3"/>
        <v>11.288</v>
      </c>
      <c r="H19" s="60">
        <f t="shared" si="3"/>
        <v>0</v>
      </c>
      <c r="I19" s="60">
        <f t="shared" si="3"/>
        <v>17.201999999999998</v>
      </c>
      <c r="J19" s="60">
        <f t="shared" si="3"/>
        <v>0</v>
      </c>
      <c r="K19" s="61">
        <f t="shared" si="3"/>
        <v>148</v>
      </c>
      <c r="L19" s="61" t="s">
        <v>49</v>
      </c>
      <c r="M19" s="60">
        <f t="shared" ref="M19:S19" si="4">M26</f>
        <v>8.67</v>
      </c>
      <c r="N19" s="60">
        <f t="shared" si="4"/>
        <v>0</v>
      </c>
      <c r="O19" s="60">
        <f t="shared" si="4"/>
        <v>8.1009999999999991</v>
      </c>
      <c r="P19" s="60">
        <f t="shared" si="4"/>
        <v>0</v>
      </c>
      <c r="Q19" s="60">
        <f t="shared" si="4"/>
        <v>10.756</v>
      </c>
      <c r="R19" s="60">
        <f t="shared" si="4"/>
        <v>0</v>
      </c>
      <c r="S19" s="61">
        <f t="shared" si="4"/>
        <v>446</v>
      </c>
      <c r="T19" s="72">
        <f t="shared" ref="T19:T82" si="5">M19-E19</f>
        <v>1.0299999999999994</v>
      </c>
      <c r="U19" s="72">
        <f t="shared" ref="U19:U82" si="6">N19-F19</f>
        <v>0</v>
      </c>
      <c r="V19" s="72">
        <f t="shared" ref="V19:V82" si="7">O19-G19</f>
        <v>-3.1870000000000012</v>
      </c>
      <c r="W19" s="72">
        <f t="shared" ref="W19:W82" si="8">P19-H19</f>
        <v>0</v>
      </c>
      <c r="X19" s="72">
        <f t="shared" ref="X19:X82" si="9">Q19-I19</f>
        <v>-6.445999999999998</v>
      </c>
      <c r="Y19" s="72">
        <f t="shared" ref="Y19:Y82" si="10">R19-J19</f>
        <v>0</v>
      </c>
      <c r="Z19" s="64">
        <f t="shared" ref="Z19:Z82" si="11">S19-K19</f>
        <v>298</v>
      </c>
      <c r="AA19" s="48" t="s">
        <v>49</v>
      </c>
    </row>
    <row r="20" spans="1:27" s="15" customFormat="1" ht="21" x14ac:dyDescent="0.15">
      <c r="A20" s="18" t="s">
        <v>102</v>
      </c>
      <c r="B20" s="19" t="s">
        <v>103</v>
      </c>
      <c r="C20" s="23" t="s">
        <v>99</v>
      </c>
      <c r="D20" s="14" t="s">
        <v>49</v>
      </c>
      <c r="E20" s="60">
        <f t="shared" ref="E20:K20" si="12">E58</f>
        <v>1.26</v>
      </c>
      <c r="F20" s="60">
        <f t="shared" si="12"/>
        <v>0</v>
      </c>
      <c r="G20" s="60">
        <f t="shared" si="12"/>
        <v>0</v>
      </c>
      <c r="H20" s="60">
        <f t="shared" si="12"/>
        <v>0</v>
      </c>
      <c r="I20" s="60">
        <f t="shared" si="12"/>
        <v>4.68</v>
      </c>
      <c r="J20" s="60">
        <f t="shared" si="12"/>
        <v>0</v>
      </c>
      <c r="K20" s="61">
        <f t="shared" si="12"/>
        <v>1302</v>
      </c>
      <c r="L20" s="61" t="s">
        <v>49</v>
      </c>
      <c r="M20" s="60">
        <f t="shared" ref="M20:S20" si="13">M58</f>
        <v>1.26</v>
      </c>
      <c r="N20" s="60">
        <f t="shared" si="13"/>
        <v>0</v>
      </c>
      <c r="O20" s="60">
        <f t="shared" si="13"/>
        <v>0</v>
      </c>
      <c r="P20" s="60">
        <f t="shared" si="13"/>
        <v>0</v>
      </c>
      <c r="Q20" s="60">
        <f t="shared" si="13"/>
        <v>4.7080000000000002</v>
      </c>
      <c r="R20" s="60">
        <f t="shared" si="13"/>
        <v>0</v>
      </c>
      <c r="S20" s="61">
        <f t="shared" si="13"/>
        <v>1302</v>
      </c>
      <c r="T20" s="72">
        <f t="shared" si="5"/>
        <v>0</v>
      </c>
      <c r="U20" s="72">
        <f t="shared" si="6"/>
        <v>0</v>
      </c>
      <c r="V20" s="72">
        <f t="shared" si="7"/>
        <v>0</v>
      </c>
      <c r="W20" s="72">
        <f t="shared" si="8"/>
        <v>0</v>
      </c>
      <c r="X20" s="72">
        <f t="shared" si="9"/>
        <v>2.8000000000000469E-2</v>
      </c>
      <c r="Y20" s="72">
        <f t="shared" si="10"/>
        <v>0</v>
      </c>
      <c r="Z20" s="64">
        <f t="shared" si="11"/>
        <v>0</v>
      </c>
      <c r="AA20" s="48" t="s">
        <v>49</v>
      </c>
    </row>
    <row r="21" spans="1:27" s="15" customFormat="1" ht="42" x14ac:dyDescent="0.15">
      <c r="A21" s="18" t="s">
        <v>104</v>
      </c>
      <c r="B21" s="19" t="s">
        <v>105</v>
      </c>
      <c r="C21" s="23" t="s">
        <v>99</v>
      </c>
      <c r="D21" s="14" t="s">
        <v>49</v>
      </c>
      <c r="E21" s="60">
        <f t="shared" ref="E21:K21" si="14">E123</f>
        <v>0</v>
      </c>
      <c r="F21" s="60">
        <f t="shared" si="14"/>
        <v>0</v>
      </c>
      <c r="G21" s="60">
        <f t="shared" si="14"/>
        <v>0</v>
      </c>
      <c r="H21" s="60">
        <f t="shared" si="14"/>
        <v>0</v>
      </c>
      <c r="I21" s="60">
        <f t="shared" si="14"/>
        <v>0</v>
      </c>
      <c r="J21" s="60">
        <f t="shared" si="14"/>
        <v>0</v>
      </c>
      <c r="K21" s="61">
        <f t="shared" si="14"/>
        <v>0</v>
      </c>
      <c r="L21" s="61" t="s">
        <v>49</v>
      </c>
      <c r="M21" s="60">
        <f t="shared" ref="M21:S21" si="15">M123</f>
        <v>0</v>
      </c>
      <c r="N21" s="60">
        <f t="shared" si="15"/>
        <v>0</v>
      </c>
      <c r="O21" s="60">
        <f t="shared" si="15"/>
        <v>0</v>
      </c>
      <c r="P21" s="60">
        <f t="shared" si="15"/>
        <v>0</v>
      </c>
      <c r="Q21" s="60">
        <f t="shared" si="15"/>
        <v>0</v>
      </c>
      <c r="R21" s="60">
        <f t="shared" si="15"/>
        <v>0</v>
      </c>
      <c r="S21" s="61">
        <f t="shared" si="15"/>
        <v>0</v>
      </c>
      <c r="T21" s="72">
        <f t="shared" si="5"/>
        <v>0</v>
      </c>
      <c r="U21" s="72">
        <f t="shared" si="6"/>
        <v>0</v>
      </c>
      <c r="V21" s="72">
        <f t="shared" si="7"/>
        <v>0</v>
      </c>
      <c r="W21" s="72">
        <f t="shared" si="8"/>
        <v>0</v>
      </c>
      <c r="X21" s="72">
        <f t="shared" si="9"/>
        <v>0</v>
      </c>
      <c r="Y21" s="72">
        <f t="shared" si="10"/>
        <v>0</v>
      </c>
      <c r="Z21" s="64">
        <f t="shared" si="11"/>
        <v>0</v>
      </c>
      <c r="AA21" s="48" t="s">
        <v>49</v>
      </c>
    </row>
    <row r="22" spans="1:27" s="15" customFormat="1" ht="21" x14ac:dyDescent="0.15">
      <c r="A22" s="18" t="s">
        <v>106</v>
      </c>
      <c r="B22" s="19" t="s">
        <v>107</v>
      </c>
      <c r="C22" s="23" t="s">
        <v>99</v>
      </c>
      <c r="D22" s="14" t="s">
        <v>49</v>
      </c>
      <c r="E22" s="60">
        <f t="shared" ref="E22:K22" si="16">E126</f>
        <v>0</v>
      </c>
      <c r="F22" s="60">
        <f t="shared" si="16"/>
        <v>0</v>
      </c>
      <c r="G22" s="60">
        <f t="shared" si="16"/>
        <v>0</v>
      </c>
      <c r="H22" s="60">
        <f t="shared" si="16"/>
        <v>0</v>
      </c>
      <c r="I22" s="60">
        <f t="shared" si="16"/>
        <v>0.35799999999999998</v>
      </c>
      <c r="J22" s="60">
        <f t="shared" si="16"/>
        <v>0</v>
      </c>
      <c r="K22" s="61">
        <f t="shared" si="16"/>
        <v>0</v>
      </c>
      <c r="L22" s="61" t="s">
        <v>49</v>
      </c>
      <c r="M22" s="60">
        <f t="shared" ref="M22:S22" si="17">M126</f>
        <v>0</v>
      </c>
      <c r="N22" s="60">
        <f t="shared" si="17"/>
        <v>0</v>
      </c>
      <c r="O22" s="60">
        <f t="shared" si="17"/>
        <v>0</v>
      </c>
      <c r="P22" s="60">
        <f t="shared" si="17"/>
        <v>0</v>
      </c>
      <c r="Q22" s="60">
        <f t="shared" si="17"/>
        <v>0</v>
      </c>
      <c r="R22" s="60">
        <f t="shared" si="17"/>
        <v>0</v>
      </c>
      <c r="S22" s="61">
        <f t="shared" si="17"/>
        <v>0</v>
      </c>
      <c r="T22" s="72">
        <f t="shared" si="5"/>
        <v>0</v>
      </c>
      <c r="U22" s="72">
        <f t="shared" si="6"/>
        <v>0</v>
      </c>
      <c r="V22" s="72">
        <f t="shared" si="7"/>
        <v>0</v>
      </c>
      <c r="W22" s="72">
        <f t="shared" si="8"/>
        <v>0</v>
      </c>
      <c r="X22" s="72">
        <f t="shared" si="9"/>
        <v>-0.35799999999999998</v>
      </c>
      <c r="Y22" s="72">
        <f t="shared" si="10"/>
        <v>0</v>
      </c>
      <c r="Z22" s="64">
        <f t="shared" si="11"/>
        <v>0</v>
      </c>
      <c r="AA22" s="48" t="s">
        <v>49</v>
      </c>
    </row>
    <row r="23" spans="1:27" s="15" customFormat="1" ht="21" x14ac:dyDescent="0.15">
      <c r="A23" s="18" t="s">
        <v>108</v>
      </c>
      <c r="B23" s="19" t="s">
        <v>109</v>
      </c>
      <c r="C23" s="23" t="s">
        <v>99</v>
      </c>
      <c r="D23" s="14" t="s">
        <v>49</v>
      </c>
      <c r="E23" s="60">
        <f t="shared" ref="E23:K24" si="18">E130</f>
        <v>0</v>
      </c>
      <c r="F23" s="60">
        <f t="shared" si="18"/>
        <v>0</v>
      </c>
      <c r="G23" s="60">
        <f t="shared" si="18"/>
        <v>0</v>
      </c>
      <c r="H23" s="60">
        <f t="shared" si="18"/>
        <v>0</v>
      </c>
      <c r="I23" s="60">
        <f t="shared" si="18"/>
        <v>0</v>
      </c>
      <c r="J23" s="60">
        <f t="shared" si="18"/>
        <v>0</v>
      </c>
      <c r="K23" s="61">
        <f t="shared" si="18"/>
        <v>0</v>
      </c>
      <c r="L23" s="61" t="s">
        <v>49</v>
      </c>
      <c r="M23" s="60">
        <f t="shared" ref="M23:M24" si="19">M130</f>
        <v>0</v>
      </c>
      <c r="N23" s="60">
        <f t="shared" ref="N23:S23" si="20">N130</f>
        <v>0</v>
      </c>
      <c r="O23" s="60">
        <f t="shared" si="20"/>
        <v>0</v>
      </c>
      <c r="P23" s="60">
        <f t="shared" si="20"/>
        <v>0</v>
      </c>
      <c r="Q23" s="60">
        <f t="shared" si="20"/>
        <v>0</v>
      </c>
      <c r="R23" s="60">
        <f t="shared" si="20"/>
        <v>0</v>
      </c>
      <c r="S23" s="61">
        <f t="shared" si="20"/>
        <v>0</v>
      </c>
      <c r="T23" s="72">
        <f t="shared" si="5"/>
        <v>0</v>
      </c>
      <c r="U23" s="72">
        <f t="shared" si="6"/>
        <v>0</v>
      </c>
      <c r="V23" s="72">
        <f t="shared" si="7"/>
        <v>0</v>
      </c>
      <c r="W23" s="72">
        <f t="shared" si="8"/>
        <v>0</v>
      </c>
      <c r="X23" s="72">
        <f t="shared" si="9"/>
        <v>0</v>
      </c>
      <c r="Y23" s="72">
        <f t="shared" si="10"/>
        <v>0</v>
      </c>
      <c r="Z23" s="64">
        <f t="shared" si="11"/>
        <v>0</v>
      </c>
      <c r="AA23" s="48" t="s">
        <v>49</v>
      </c>
    </row>
    <row r="24" spans="1:27" s="15" customFormat="1" ht="10.5" x14ac:dyDescent="0.15">
      <c r="A24" s="18" t="s">
        <v>110</v>
      </c>
      <c r="B24" s="19" t="s">
        <v>111</v>
      </c>
      <c r="C24" s="23" t="s">
        <v>99</v>
      </c>
      <c r="D24" s="14" t="s">
        <v>49</v>
      </c>
      <c r="E24" s="60">
        <f t="shared" si="18"/>
        <v>0</v>
      </c>
      <c r="F24" s="60">
        <f t="shared" si="18"/>
        <v>0</v>
      </c>
      <c r="G24" s="60">
        <f t="shared" si="18"/>
        <v>0</v>
      </c>
      <c r="H24" s="60">
        <f t="shared" si="18"/>
        <v>0</v>
      </c>
      <c r="I24" s="60">
        <f t="shared" si="18"/>
        <v>0</v>
      </c>
      <c r="J24" s="60">
        <f t="shared" si="18"/>
        <v>0</v>
      </c>
      <c r="K24" s="61">
        <f t="shared" si="18"/>
        <v>62</v>
      </c>
      <c r="L24" s="61" t="s">
        <v>49</v>
      </c>
      <c r="M24" s="60">
        <f t="shared" si="19"/>
        <v>0</v>
      </c>
      <c r="N24" s="60">
        <f t="shared" ref="N24:S24" si="21">N131</f>
        <v>0</v>
      </c>
      <c r="O24" s="60">
        <f t="shared" si="21"/>
        <v>0</v>
      </c>
      <c r="P24" s="60">
        <f t="shared" si="21"/>
        <v>0</v>
      </c>
      <c r="Q24" s="60">
        <f t="shared" si="21"/>
        <v>0</v>
      </c>
      <c r="R24" s="60">
        <f t="shared" si="21"/>
        <v>0</v>
      </c>
      <c r="S24" s="61">
        <f t="shared" si="21"/>
        <v>46</v>
      </c>
      <c r="T24" s="72">
        <f t="shared" si="5"/>
        <v>0</v>
      </c>
      <c r="U24" s="72">
        <f t="shared" si="6"/>
        <v>0</v>
      </c>
      <c r="V24" s="72">
        <f t="shared" si="7"/>
        <v>0</v>
      </c>
      <c r="W24" s="72">
        <f t="shared" si="8"/>
        <v>0</v>
      </c>
      <c r="X24" s="72">
        <f t="shared" si="9"/>
        <v>0</v>
      </c>
      <c r="Y24" s="72">
        <f t="shared" si="10"/>
        <v>0</v>
      </c>
      <c r="Z24" s="64">
        <f t="shared" si="11"/>
        <v>-16</v>
      </c>
      <c r="AA24" s="48" t="s">
        <v>49</v>
      </c>
    </row>
    <row r="25" spans="1:27" s="15" customFormat="1" ht="10.5" x14ac:dyDescent="0.15">
      <c r="A25" s="18" t="s">
        <v>112</v>
      </c>
      <c r="B25" s="20" t="s">
        <v>113</v>
      </c>
      <c r="C25" s="23" t="s">
        <v>99</v>
      </c>
      <c r="D25" s="14" t="s">
        <v>49</v>
      </c>
      <c r="E25" s="93">
        <f>SUM(E26,E58,E126,E131)</f>
        <v>8.9</v>
      </c>
      <c r="F25" s="60">
        <f t="shared" ref="F25:K25" si="22">SUM(F26,F58,F123,F126,F130,F131)</f>
        <v>0</v>
      </c>
      <c r="G25" s="60">
        <f t="shared" si="22"/>
        <v>11.288</v>
      </c>
      <c r="H25" s="60">
        <f t="shared" si="22"/>
        <v>0</v>
      </c>
      <c r="I25" s="60">
        <f t="shared" si="22"/>
        <v>22.24</v>
      </c>
      <c r="J25" s="60">
        <f t="shared" si="22"/>
        <v>0</v>
      </c>
      <c r="K25" s="61">
        <f t="shared" si="22"/>
        <v>1512</v>
      </c>
      <c r="L25" s="61" t="s">
        <v>49</v>
      </c>
      <c r="M25" s="60">
        <f t="shared" ref="M25:S25" si="23">SUM(M26,M58,M123,M126,M130,M131)</f>
        <v>9.93</v>
      </c>
      <c r="N25" s="60">
        <f t="shared" si="23"/>
        <v>0</v>
      </c>
      <c r="O25" s="60">
        <f t="shared" si="23"/>
        <v>8.1009999999999991</v>
      </c>
      <c r="P25" s="60">
        <f t="shared" si="23"/>
        <v>0</v>
      </c>
      <c r="Q25" s="60">
        <f t="shared" si="23"/>
        <v>15.464</v>
      </c>
      <c r="R25" s="60">
        <f t="shared" si="23"/>
        <v>0</v>
      </c>
      <c r="S25" s="61">
        <f t="shared" si="23"/>
        <v>1794</v>
      </c>
      <c r="T25" s="72">
        <f t="shared" si="5"/>
        <v>1.0299999999999994</v>
      </c>
      <c r="U25" s="72">
        <f t="shared" si="6"/>
        <v>0</v>
      </c>
      <c r="V25" s="72">
        <f t="shared" si="7"/>
        <v>-3.1870000000000012</v>
      </c>
      <c r="W25" s="72">
        <f t="shared" si="8"/>
        <v>0</v>
      </c>
      <c r="X25" s="72">
        <f t="shared" si="9"/>
        <v>-6.775999999999998</v>
      </c>
      <c r="Y25" s="72">
        <f t="shared" si="10"/>
        <v>0</v>
      </c>
      <c r="Z25" s="64">
        <f t="shared" si="11"/>
        <v>282</v>
      </c>
      <c r="AA25" s="48" t="s">
        <v>49</v>
      </c>
    </row>
    <row r="26" spans="1:27" s="15" customFormat="1" ht="10.5" x14ac:dyDescent="0.15">
      <c r="A26" s="21" t="s">
        <v>30</v>
      </c>
      <c r="B26" s="22" t="s">
        <v>31</v>
      </c>
      <c r="C26" s="23" t="s">
        <v>99</v>
      </c>
      <c r="D26" s="14" t="s">
        <v>49</v>
      </c>
      <c r="E26" s="94">
        <f t="shared" ref="E26:K26" si="24">E27</f>
        <v>7.6400000000000006</v>
      </c>
      <c r="F26" s="94">
        <f t="shared" si="24"/>
        <v>0</v>
      </c>
      <c r="G26" s="94">
        <f t="shared" si="24"/>
        <v>11.288</v>
      </c>
      <c r="H26" s="94">
        <f t="shared" si="24"/>
        <v>0</v>
      </c>
      <c r="I26" s="94">
        <f t="shared" si="24"/>
        <v>17.201999999999998</v>
      </c>
      <c r="J26" s="94">
        <f t="shared" si="24"/>
        <v>0</v>
      </c>
      <c r="K26" s="64">
        <f t="shared" si="24"/>
        <v>148</v>
      </c>
      <c r="L26" s="64" t="s">
        <v>49</v>
      </c>
      <c r="M26" s="94">
        <f t="shared" ref="M26:S26" si="25">M27</f>
        <v>8.67</v>
      </c>
      <c r="N26" s="94">
        <f t="shared" si="25"/>
        <v>0</v>
      </c>
      <c r="O26" s="94">
        <f t="shared" si="25"/>
        <v>8.1009999999999991</v>
      </c>
      <c r="P26" s="94">
        <f t="shared" si="25"/>
        <v>0</v>
      </c>
      <c r="Q26" s="94">
        <f t="shared" si="25"/>
        <v>10.756</v>
      </c>
      <c r="R26" s="94">
        <f t="shared" si="25"/>
        <v>0</v>
      </c>
      <c r="S26" s="64">
        <f t="shared" si="25"/>
        <v>446</v>
      </c>
      <c r="T26" s="72">
        <f t="shared" si="5"/>
        <v>1.0299999999999994</v>
      </c>
      <c r="U26" s="72">
        <f t="shared" si="6"/>
        <v>0</v>
      </c>
      <c r="V26" s="72">
        <f t="shared" si="7"/>
        <v>-3.1870000000000012</v>
      </c>
      <c r="W26" s="72">
        <f t="shared" si="8"/>
        <v>0</v>
      </c>
      <c r="X26" s="72">
        <f t="shared" si="9"/>
        <v>-6.445999999999998</v>
      </c>
      <c r="Y26" s="72">
        <f t="shared" si="10"/>
        <v>0</v>
      </c>
      <c r="Z26" s="64">
        <f t="shared" si="11"/>
        <v>298</v>
      </c>
      <c r="AA26" s="49" t="s">
        <v>49</v>
      </c>
    </row>
    <row r="27" spans="1:27" s="15" customFormat="1" ht="31.5" x14ac:dyDescent="0.15">
      <c r="A27" s="21" t="s">
        <v>114</v>
      </c>
      <c r="B27" s="24" t="s">
        <v>115</v>
      </c>
      <c r="C27" s="23" t="s">
        <v>99</v>
      </c>
      <c r="D27" s="14" t="s">
        <v>49</v>
      </c>
      <c r="E27" s="72">
        <f t="shared" ref="E27:K27" si="26">SUM(E28:E30)</f>
        <v>7.6400000000000006</v>
      </c>
      <c r="F27" s="72">
        <f t="shared" si="26"/>
        <v>0</v>
      </c>
      <c r="G27" s="72">
        <f t="shared" si="26"/>
        <v>11.288</v>
      </c>
      <c r="H27" s="72">
        <f t="shared" si="26"/>
        <v>0</v>
      </c>
      <c r="I27" s="72">
        <f t="shared" si="26"/>
        <v>17.201999999999998</v>
      </c>
      <c r="J27" s="72">
        <f t="shared" si="26"/>
        <v>0</v>
      </c>
      <c r="K27" s="64">
        <f t="shared" si="26"/>
        <v>148</v>
      </c>
      <c r="L27" s="65" t="s">
        <v>49</v>
      </c>
      <c r="M27" s="62">
        <f>SUM(M28:M30)</f>
        <v>8.67</v>
      </c>
      <c r="N27" s="62">
        <f t="shared" ref="N27:S27" si="27">SUM(N28:N30)</f>
        <v>0</v>
      </c>
      <c r="O27" s="62">
        <f t="shared" si="27"/>
        <v>8.1009999999999991</v>
      </c>
      <c r="P27" s="62">
        <f t="shared" si="27"/>
        <v>0</v>
      </c>
      <c r="Q27" s="62">
        <f t="shared" si="27"/>
        <v>10.756</v>
      </c>
      <c r="R27" s="62">
        <f t="shared" si="27"/>
        <v>0</v>
      </c>
      <c r="S27" s="63">
        <f t="shared" si="27"/>
        <v>446</v>
      </c>
      <c r="T27" s="72">
        <f t="shared" si="5"/>
        <v>1.0299999999999994</v>
      </c>
      <c r="U27" s="72">
        <f t="shared" si="6"/>
        <v>0</v>
      </c>
      <c r="V27" s="72">
        <f t="shared" si="7"/>
        <v>-3.1870000000000012</v>
      </c>
      <c r="W27" s="72">
        <f t="shared" si="8"/>
        <v>0</v>
      </c>
      <c r="X27" s="72">
        <f t="shared" si="9"/>
        <v>-6.445999999999998</v>
      </c>
      <c r="Y27" s="72">
        <f t="shared" si="10"/>
        <v>0</v>
      </c>
      <c r="Z27" s="64">
        <f t="shared" si="11"/>
        <v>298</v>
      </c>
      <c r="AA27" s="50" t="s">
        <v>49</v>
      </c>
    </row>
    <row r="28" spans="1:27" s="15" customFormat="1" ht="52.5" x14ac:dyDescent="0.15">
      <c r="A28" s="21" t="s">
        <v>116</v>
      </c>
      <c r="B28" s="24" t="s">
        <v>117</v>
      </c>
      <c r="C28" s="23" t="s">
        <v>99</v>
      </c>
      <c r="D28" s="14" t="s">
        <v>49</v>
      </c>
      <c r="E28" s="66">
        <v>0.5</v>
      </c>
      <c r="F28" s="66">
        <v>0</v>
      </c>
      <c r="G28" s="66">
        <v>9.2249999999999996</v>
      </c>
      <c r="H28" s="66">
        <v>0</v>
      </c>
      <c r="I28" s="66">
        <v>1.8920000000000001</v>
      </c>
      <c r="J28" s="66">
        <v>0</v>
      </c>
      <c r="K28" s="67">
        <v>88</v>
      </c>
      <c r="L28" s="63" t="s">
        <v>49</v>
      </c>
      <c r="M28" s="66">
        <v>0.4</v>
      </c>
      <c r="N28" s="66">
        <v>0</v>
      </c>
      <c r="O28" s="66">
        <v>6.7739999999999991</v>
      </c>
      <c r="P28" s="66">
        <v>0</v>
      </c>
      <c r="Q28" s="66">
        <v>0.21300000000000002</v>
      </c>
      <c r="R28" s="66">
        <v>0</v>
      </c>
      <c r="S28" s="67">
        <v>351</v>
      </c>
      <c r="T28" s="72">
        <f t="shared" si="5"/>
        <v>-9.9999999999999978E-2</v>
      </c>
      <c r="U28" s="72">
        <f t="shared" si="6"/>
        <v>0</v>
      </c>
      <c r="V28" s="72">
        <f t="shared" si="7"/>
        <v>-2.4510000000000005</v>
      </c>
      <c r="W28" s="72">
        <f t="shared" si="8"/>
        <v>0</v>
      </c>
      <c r="X28" s="72">
        <f t="shared" si="9"/>
        <v>-1.679</v>
      </c>
      <c r="Y28" s="72">
        <f t="shared" si="10"/>
        <v>0</v>
      </c>
      <c r="Z28" s="64">
        <f t="shared" si="11"/>
        <v>263</v>
      </c>
      <c r="AA28" s="57" t="s">
        <v>320</v>
      </c>
    </row>
    <row r="29" spans="1:27" s="15" customFormat="1" ht="52.5" x14ac:dyDescent="0.15">
      <c r="A29" s="21" t="s">
        <v>118</v>
      </c>
      <c r="B29" s="24" t="s">
        <v>119</v>
      </c>
      <c r="C29" s="23" t="s">
        <v>99</v>
      </c>
      <c r="D29" s="14" t="s">
        <v>49</v>
      </c>
      <c r="E29" s="66">
        <v>4.6400000000000006</v>
      </c>
      <c r="F29" s="66">
        <v>0</v>
      </c>
      <c r="G29" s="66">
        <v>2.0630000000000002</v>
      </c>
      <c r="H29" s="66">
        <v>0</v>
      </c>
      <c r="I29" s="66">
        <v>15.309999999999999</v>
      </c>
      <c r="J29" s="66">
        <v>0</v>
      </c>
      <c r="K29" s="67">
        <v>42</v>
      </c>
      <c r="L29" s="63" t="s">
        <v>49</v>
      </c>
      <c r="M29" s="66">
        <v>3.27</v>
      </c>
      <c r="N29" s="66">
        <v>0</v>
      </c>
      <c r="O29" s="66">
        <v>1.2630000000000001</v>
      </c>
      <c r="P29" s="66">
        <v>0</v>
      </c>
      <c r="Q29" s="66">
        <v>7.2060000000000004</v>
      </c>
      <c r="R29" s="66">
        <v>0</v>
      </c>
      <c r="S29" s="67">
        <v>63</v>
      </c>
      <c r="T29" s="72">
        <f t="shared" si="5"/>
        <v>-1.3700000000000006</v>
      </c>
      <c r="U29" s="72">
        <f t="shared" si="6"/>
        <v>0</v>
      </c>
      <c r="V29" s="72">
        <f t="shared" si="7"/>
        <v>-0.8</v>
      </c>
      <c r="W29" s="72">
        <f t="shared" si="8"/>
        <v>0</v>
      </c>
      <c r="X29" s="72">
        <f t="shared" si="9"/>
        <v>-8.1039999999999992</v>
      </c>
      <c r="Y29" s="72">
        <f t="shared" si="10"/>
        <v>0</v>
      </c>
      <c r="Z29" s="64">
        <f t="shared" si="11"/>
        <v>21</v>
      </c>
      <c r="AA29" s="57" t="s">
        <v>320</v>
      </c>
    </row>
    <row r="30" spans="1:27" s="15" customFormat="1" ht="31.5" x14ac:dyDescent="0.15">
      <c r="A30" s="21" t="s">
        <v>120</v>
      </c>
      <c r="B30" s="24" t="s">
        <v>121</v>
      </c>
      <c r="C30" s="23" t="s">
        <v>99</v>
      </c>
      <c r="D30" s="14" t="s">
        <v>49</v>
      </c>
      <c r="E30" s="62">
        <f t="shared" ref="E30:K30" si="28">SUM(E31:E42)</f>
        <v>2.5</v>
      </c>
      <c r="F30" s="62">
        <f t="shared" si="28"/>
        <v>0</v>
      </c>
      <c r="G30" s="62">
        <f t="shared" si="28"/>
        <v>0</v>
      </c>
      <c r="H30" s="62">
        <f t="shared" si="28"/>
        <v>0</v>
      </c>
      <c r="I30" s="62">
        <f t="shared" si="28"/>
        <v>0</v>
      </c>
      <c r="J30" s="62">
        <f t="shared" si="28"/>
        <v>0</v>
      </c>
      <c r="K30" s="63">
        <f t="shared" si="28"/>
        <v>18</v>
      </c>
      <c r="L30" s="63" t="s">
        <v>49</v>
      </c>
      <c r="M30" s="62">
        <f t="shared" ref="M30:S30" si="29">SUM(M31:M42)</f>
        <v>5</v>
      </c>
      <c r="N30" s="62">
        <f t="shared" si="29"/>
        <v>0</v>
      </c>
      <c r="O30" s="62">
        <f t="shared" si="29"/>
        <v>6.4000000000000001E-2</v>
      </c>
      <c r="P30" s="62">
        <f t="shared" si="29"/>
        <v>0</v>
      </c>
      <c r="Q30" s="62">
        <f t="shared" si="29"/>
        <v>3.3370000000000002</v>
      </c>
      <c r="R30" s="62">
        <f t="shared" si="29"/>
        <v>0</v>
      </c>
      <c r="S30" s="63">
        <f t="shared" si="29"/>
        <v>32</v>
      </c>
      <c r="T30" s="72">
        <f t="shared" si="5"/>
        <v>2.5</v>
      </c>
      <c r="U30" s="72">
        <f t="shared" si="6"/>
        <v>0</v>
      </c>
      <c r="V30" s="72">
        <f t="shared" si="7"/>
        <v>6.4000000000000001E-2</v>
      </c>
      <c r="W30" s="72">
        <f t="shared" si="8"/>
        <v>0</v>
      </c>
      <c r="X30" s="72">
        <f t="shared" si="9"/>
        <v>3.3370000000000002</v>
      </c>
      <c r="Y30" s="72">
        <f t="shared" si="10"/>
        <v>0</v>
      </c>
      <c r="Z30" s="64">
        <f t="shared" si="11"/>
        <v>14</v>
      </c>
      <c r="AA30" s="50" t="s">
        <v>49</v>
      </c>
    </row>
    <row r="31" spans="1:27" s="15" customFormat="1" ht="42" x14ac:dyDescent="0.15">
      <c r="A31" s="25" t="s">
        <v>120</v>
      </c>
      <c r="B31" s="26" t="s">
        <v>122</v>
      </c>
      <c r="C31" s="30" t="s">
        <v>123</v>
      </c>
      <c r="D31" s="14" t="s">
        <v>49</v>
      </c>
      <c r="E31" s="69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70">
        <v>1</v>
      </c>
      <c r="L31" s="68" t="s">
        <v>317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70">
        <v>1</v>
      </c>
      <c r="T31" s="73">
        <f t="shared" si="5"/>
        <v>0</v>
      </c>
      <c r="U31" s="73">
        <f t="shared" si="6"/>
        <v>0</v>
      </c>
      <c r="V31" s="73">
        <f t="shared" si="7"/>
        <v>0</v>
      </c>
      <c r="W31" s="73">
        <f t="shared" si="8"/>
        <v>0</v>
      </c>
      <c r="X31" s="73">
        <f t="shared" si="9"/>
        <v>0</v>
      </c>
      <c r="Y31" s="73">
        <f t="shared" si="10"/>
        <v>0</v>
      </c>
      <c r="Z31" s="74">
        <f t="shared" si="11"/>
        <v>0</v>
      </c>
      <c r="AA31" s="51" t="s">
        <v>49</v>
      </c>
    </row>
    <row r="32" spans="1:27" s="15" customFormat="1" ht="42" x14ac:dyDescent="0.15">
      <c r="A32" s="25" t="s">
        <v>120</v>
      </c>
      <c r="B32" s="26" t="s">
        <v>124</v>
      </c>
      <c r="C32" s="30" t="s">
        <v>125</v>
      </c>
      <c r="D32" s="14" t="s">
        <v>49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70">
        <v>1</v>
      </c>
      <c r="L32" s="68" t="s">
        <v>317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70">
        <v>1</v>
      </c>
      <c r="T32" s="73">
        <f t="shared" si="5"/>
        <v>0</v>
      </c>
      <c r="U32" s="73">
        <f t="shared" si="6"/>
        <v>0</v>
      </c>
      <c r="V32" s="73">
        <f t="shared" si="7"/>
        <v>0</v>
      </c>
      <c r="W32" s="73">
        <f t="shared" si="8"/>
        <v>0</v>
      </c>
      <c r="X32" s="73">
        <f t="shared" si="9"/>
        <v>0</v>
      </c>
      <c r="Y32" s="73">
        <f t="shared" si="10"/>
        <v>0</v>
      </c>
      <c r="Z32" s="74">
        <f t="shared" si="11"/>
        <v>0</v>
      </c>
      <c r="AA32" s="51" t="s">
        <v>49</v>
      </c>
    </row>
    <row r="33" spans="1:27" s="15" customFormat="1" ht="42" x14ac:dyDescent="0.15">
      <c r="A33" s="25" t="s">
        <v>120</v>
      </c>
      <c r="B33" s="26" t="s">
        <v>294</v>
      </c>
      <c r="C33" s="30" t="s">
        <v>295</v>
      </c>
      <c r="D33" s="14" t="s">
        <v>49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70">
        <v>0</v>
      </c>
      <c r="L33" s="68" t="s">
        <v>317</v>
      </c>
      <c r="M33" s="69">
        <v>2</v>
      </c>
      <c r="N33" s="69">
        <v>0</v>
      </c>
      <c r="O33" s="69">
        <v>6.4000000000000001E-2</v>
      </c>
      <c r="P33" s="69">
        <v>0</v>
      </c>
      <c r="Q33" s="69">
        <v>1.92</v>
      </c>
      <c r="R33" s="69">
        <v>0</v>
      </c>
      <c r="S33" s="70">
        <v>7</v>
      </c>
      <c r="T33" s="73">
        <f t="shared" si="5"/>
        <v>2</v>
      </c>
      <c r="U33" s="73">
        <f t="shared" si="6"/>
        <v>0</v>
      </c>
      <c r="V33" s="73">
        <f t="shared" si="7"/>
        <v>6.4000000000000001E-2</v>
      </c>
      <c r="W33" s="73">
        <f t="shared" si="8"/>
        <v>0</v>
      </c>
      <c r="X33" s="73">
        <f t="shared" si="9"/>
        <v>1.92</v>
      </c>
      <c r="Y33" s="73">
        <f t="shared" si="10"/>
        <v>0</v>
      </c>
      <c r="Z33" s="74">
        <f t="shared" si="11"/>
        <v>7</v>
      </c>
      <c r="AA33" s="52" t="s">
        <v>309</v>
      </c>
    </row>
    <row r="34" spans="1:27" s="15" customFormat="1" ht="31.5" x14ac:dyDescent="0.15">
      <c r="A34" s="25" t="s">
        <v>120</v>
      </c>
      <c r="B34" s="26" t="s">
        <v>126</v>
      </c>
      <c r="C34" s="30" t="s">
        <v>127</v>
      </c>
      <c r="D34" s="14" t="s">
        <v>49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70">
        <v>1</v>
      </c>
      <c r="L34" s="68" t="s">
        <v>318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70">
        <v>1</v>
      </c>
      <c r="T34" s="73">
        <f t="shared" si="5"/>
        <v>0</v>
      </c>
      <c r="U34" s="73">
        <f t="shared" si="6"/>
        <v>0</v>
      </c>
      <c r="V34" s="73">
        <f t="shared" si="7"/>
        <v>0</v>
      </c>
      <c r="W34" s="73">
        <f t="shared" si="8"/>
        <v>0</v>
      </c>
      <c r="X34" s="73">
        <f t="shared" si="9"/>
        <v>0</v>
      </c>
      <c r="Y34" s="73">
        <f t="shared" si="10"/>
        <v>0</v>
      </c>
      <c r="Z34" s="74">
        <f t="shared" si="11"/>
        <v>0</v>
      </c>
      <c r="AA34" s="52" t="s">
        <v>49</v>
      </c>
    </row>
    <row r="35" spans="1:27" s="15" customFormat="1" ht="31.5" x14ac:dyDescent="0.15">
      <c r="A35" s="25" t="s">
        <v>120</v>
      </c>
      <c r="B35" s="26" t="s">
        <v>128</v>
      </c>
      <c r="C35" s="30" t="s">
        <v>129</v>
      </c>
      <c r="D35" s="14" t="s">
        <v>49</v>
      </c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70">
        <v>0</v>
      </c>
      <c r="L35" s="68" t="s">
        <v>319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70">
        <v>1</v>
      </c>
      <c r="T35" s="73">
        <f t="shared" si="5"/>
        <v>0</v>
      </c>
      <c r="U35" s="73">
        <f t="shared" si="6"/>
        <v>0</v>
      </c>
      <c r="V35" s="73">
        <f t="shared" si="7"/>
        <v>0</v>
      </c>
      <c r="W35" s="73">
        <f t="shared" si="8"/>
        <v>0</v>
      </c>
      <c r="X35" s="73">
        <f t="shared" si="9"/>
        <v>0</v>
      </c>
      <c r="Y35" s="73">
        <f t="shared" si="10"/>
        <v>0</v>
      </c>
      <c r="Z35" s="74">
        <f t="shared" si="11"/>
        <v>1</v>
      </c>
      <c r="AA35" s="52" t="s">
        <v>309</v>
      </c>
    </row>
    <row r="36" spans="1:27" s="15" customFormat="1" ht="73.5" x14ac:dyDescent="0.15">
      <c r="A36" s="25" t="s">
        <v>120</v>
      </c>
      <c r="B36" s="26" t="s">
        <v>130</v>
      </c>
      <c r="C36" s="30" t="s">
        <v>131</v>
      </c>
      <c r="D36" s="14" t="s">
        <v>49</v>
      </c>
      <c r="E36" s="69">
        <v>2.5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70">
        <v>15</v>
      </c>
      <c r="L36" s="68" t="s">
        <v>317</v>
      </c>
      <c r="M36" s="69">
        <v>2.5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70">
        <v>13</v>
      </c>
      <c r="T36" s="73">
        <f t="shared" si="5"/>
        <v>0</v>
      </c>
      <c r="U36" s="73">
        <f t="shared" si="6"/>
        <v>0</v>
      </c>
      <c r="V36" s="73">
        <f t="shared" si="7"/>
        <v>0</v>
      </c>
      <c r="W36" s="73">
        <f t="shared" si="8"/>
        <v>0</v>
      </c>
      <c r="X36" s="73">
        <f t="shared" si="9"/>
        <v>0</v>
      </c>
      <c r="Y36" s="73">
        <f t="shared" si="10"/>
        <v>0</v>
      </c>
      <c r="Z36" s="74">
        <f t="shared" si="11"/>
        <v>-2</v>
      </c>
      <c r="AA36" s="75" t="s">
        <v>322</v>
      </c>
    </row>
    <row r="37" spans="1:27" s="15" customFormat="1" ht="52.5" x14ac:dyDescent="0.15">
      <c r="A37" s="25" t="s">
        <v>120</v>
      </c>
      <c r="B37" s="47" t="s">
        <v>296</v>
      </c>
      <c r="C37" s="30" t="s">
        <v>297</v>
      </c>
      <c r="D37" s="14" t="s">
        <v>49</v>
      </c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70">
        <v>0</v>
      </c>
      <c r="L37" s="68" t="s">
        <v>317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70">
        <v>2</v>
      </c>
      <c r="T37" s="73">
        <f t="shared" si="5"/>
        <v>0</v>
      </c>
      <c r="U37" s="73">
        <f t="shared" si="6"/>
        <v>0</v>
      </c>
      <c r="V37" s="73">
        <f t="shared" si="7"/>
        <v>0</v>
      </c>
      <c r="W37" s="73">
        <f t="shared" si="8"/>
        <v>0</v>
      </c>
      <c r="X37" s="73">
        <f t="shared" si="9"/>
        <v>0</v>
      </c>
      <c r="Y37" s="73">
        <f t="shared" si="10"/>
        <v>0</v>
      </c>
      <c r="Z37" s="74">
        <f t="shared" si="11"/>
        <v>2</v>
      </c>
      <c r="AA37" s="52" t="s">
        <v>309</v>
      </c>
    </row>
    <row r="38" spans="1:27" s="15" customFormat="1" ht="42" x14ac:dyDescent="0.15">
      <c r="A38" s="25" t="s">
        <v>120</v>
      </c>
      <c r="B38" s="47" t="s">
        <v>298</v>
      </c>
      <c r="C38" s="30" t="s">
        <v>299</v>
      </c>
      <c r="D38" s="14" t="s">
        <v>49</v>
      </c>
      <c r="E38" s="69">
        <v>0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70">
        <v>0</v>
      </c>
      <c r="L38" s="68" t="s">
        <v>317</v>
      </c>
      <c r="M38" s="69">
        <v>0</v>
      </c>
      <c r="N38" s="69">
        <v>0</v>
      </c>
      <c r="O38" s="69">
        <v>0</v>
      </c>
      <c r="P38" s="69">
        <v>0</v>
      </c>
      <c r="Q38" s="69">
        <v>0.95</v>
      </c>
      <c r="R38" s="69">
        <v>0</v>
      </c>
      <c r="S38" s="70">
        <v>1</v>
      </c>
      <c r="T38" s="73">
        <f t="shared" si="5"/>
        <v>0</v>
      </c>
      <c r="U38" s="73">
        <f t="shared" si="6"/>
        <v>0</v>
      </c>
      <c r="V38" s="73">
        <f t="shared" si="7"/>
        <v>0</v>
      </c>
      <c r="W38" s="73">
        <f t="shared" si="8"/>
        <v>0</v>
      </c>
      <c r="X38" s="73">
        <f t="shared" si="9"/>
        <v>0.95</v>
      </c>
      <c r="Y38" s="73">
        <f t="shared" si="10"/>
        <v>0</v>
      </c>
      <c r="Z38" s="74">
        <f t="shared" si="11"/>
        <v>1</v>
      </c>
      <c r="AA38" s="52" t="s">
        <v>309</v>
      </c>
    </row>
    <row r="39" spans="1:27" s="15" customFormat="1" ht="52.5" x14ac:dyDescent="0.15">
      <c r="A39" s="25" t="s">
        <v>120</v>
      </c>
      <c r="B39" s="47" t="s">
        <v>300</v>
      </c>
      <c r="C39" s="30" t="s">
        <v>301</v>
      </c>
      <c r="D39" s="14" t="s">
        <v>49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70">
        <v>0</v>
      </c>
      <c r="L39" s="68" t="s">
        <v>317</v>
      </c>
      <c r="M39" s="69">
        <v>0.5</v>
      </c>
      <c r="N39" s="69">
        <v>0</v>
      </c>
      <c r="O39" s="69">
        <v>0</v>
      </c>
      <c r="P39" s="69">
        <v>0</v>
      </c>
      <c r="Q39" s="69">
        <v>0.46700000000000003</v>
      </c>
      <c r="R39" s="69">
        <v>0</v>
      </c>
      <c r="S39" s="70">
        <v>3</v>
      </c>
      <c r="T39" s="73">
        <f t="shared" si="5"/>
        <v>0.5</v>
      </c>
      <c r="U39" s="73">
        <f t="shared" si="6"/>
        <v>0</v>
      </c>
      <c r="V39" s="73">
        <f t="shared" si="7"/>
        <v>0</v>
      </c>
      <c r="W39" s="73">
        <f t="shared" si="8"/>
        <v>0</v>
      </c>
      <c r="X39" s="73">
        <f t="shared" si="9"/>
        <v>0.46700000000000003</v>
      </c>
      <c r="Y39" s="73">
        <f t="shared" si="10"/>
        <v>0</v>
      </c>
      <c r="Z39" s="74">
        <f t="shared" si="11"/>
        <v>3</v>
      </c>
      <c r="AA39" s="52" t="s">
        <v>309</v>
      </c>
    </row>
    <row r="40" spans="1:27" s="15" customFormat="1" ht="42" x14ac:dyDescent="0.15">
      <c r="A40" s="25" t="s">
        <v>120</v>
      </c>
      <c r="B40" s="47" t="s">
        <v>302</v>
      </c>
      <c r="C40" s="30" t="s">
        <v>303</v>
      </c>
      <c r="D40" s="14" t="s">
        <v>49</v>
      </c>
      <c r="E40" s="69">
        <v>0</v>
      </c>
      <c r="F40" s="69">
        <v>0</v>
      </c>
      <c r="G40" s="69">
        <v>0</v>
      </c>
      <c r="H40" s="69">
        <v>0</v>
      </c>
      <c r="I40" s="69">
        <v>0</v>
      </c>
      <c r="J40" s="69">
        <v>0</v>
      </c>
      <c r="K40" s="70">
        <v>0</v>
      </c>
      <c r="L40" s="70" t="s">
        <v>49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70">
        <v>0</v>
      </c>
      <c r="T40" s="73">
        <f t="shared" si="5"/>
        <v>0</v>
      </c>
      <c r="U40" s="73">
        <f t="shared" si="6"/>
        <v>0</v>
      </c>
      <c r="V40" s="73">
        <f t="shared" si="7"/>
        <v>0</v>
      </c>
      <c r="W40" s="73">
        <f t="shared" si="8"/>
        <v>0</v>
      </c>
      <c r="X40" s="73">
        <f t="shared" si="9"/>
        <v>0</v>
      </c>
      <c r="Y40" s="73">
        <f t="shared" si="10"/>
        <v>0</v>
      </c>
      <c r="Z40" s="74">
        <f t="shared" si="11"/>
        <v>0</v>
      </c>
      <c r="AA40" s="52" t="s">
        <v>309</v>
      </c>
    </row>
    <row r="41" spans="1:27" s="15" customFormat="1" ht="42" x14ac:dyDescent="0.15">
      <c r="A41" s="25" t="s">
        <v>120</v>
      </c>
      <c r="B41" s="47" t="s">
        <v>304</v>
      </c>
      <c r="C41" s="30" t="s">
        <v>305</v>
      </c>
      <c r="D41" s="14" t="s">
        <v>49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70">
        <v>0</v>
      </c>
      <c r="L41" s="70" t="s">
        <v>49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70">
        <v>0</v>
      </c>
      <c r="T41" s="73">
        <f t="shared" si="5"/>
        <v>0</v>
      </c>
      <c r="U41" s="73">
        <f t="shared" si="6"/>
        <v>0</v>
      </c>
      <c r="V41" s="73">
        <f t="shared" si="7"/>
        <v>0</v>
      </c>
      <c r="W41" s="73">
        <f t="shared" si="8"/>
        <v>0</v>
      </c>
      <c r="X41" s="73">
        <f t="shared" si="9"/>
        <v>0</v>
      </c>
      <c r="Y41" s="73">
        <f t="shared" si="10"/>
        <v>0</v>
      </c>
      <c r="Z41" s="74">
        <f t="shared" si="11"/>
        <v>0</v>
      </c>
      <c r="AA41" s="52" t="s">
        <v>309</v>
      </c>
    </row>
    <row r="42" spans="1:27" s="15" customFormat="1" ht="63" x14ac:dyDescent="0.15">
      <c r="A42" s="25" t="s">
        <v>120</v>
      </c>
      <c r="B42" s="47" t="s">
        <v>306</v>
      </c>
      <c r="C42" s="28" t="s">
        <v>307</v>
      </c>
      <c r="D42" s="14" t="s">
        <v>49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70">
        <v>0</v>
      </c>
      <c r="L42" s="68" t="s">
        <v>317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70">
        <v>2</v>
      </c>
      <c r="T42" s="73">
        <f t="shared" si="5"/>
        <v>0</v>
      </c>
      <c r="U42" s="73">
        <f t="shared" si="6"/>
        <v>0</v>
      </c>
      <c r="V42" s="73">
        <f t="shared" si="7"/>
        <v>0</v>
      </c>
      <c r="W42" s="73">
        <f t="shared" si="8"/>
        <v>0</v>
      </c>
      <c r="X42" s="73">
        <f t="shared" si="9"/>
        <v>0</v>
      </c>
      <c r="Y42" s="73">
        <f t="shared" si="10"/>
        <v>0</v>
      </c>
      <c r="Z42" s="74">
        <f t="shared" si="11"/>
        <v>2</v>
      </c>
      <c r="AA42" s="52" t="s">
        <v>309</v>
      </c>
    </row>
    <row r="43" spans="1:27" s="15" customFormat="1" ht="21" x14ac:dyDescent="0.15">
      <c r="A43" s="21" t="s">
        <v>132</v>
      </c>
      <c r="B43" s="24" t="s">
        <v>133</v>
      </c>
      <c r="C43" s="23" t="s">
        <v>99</v>
      </c>
      <c r="D43" s="14" t="s">
        <v>49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7">
        <v>0</v>
      </c>
      <c r="L43" s="67" t="s">
        <v>49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  <c r="R43" s="66">
        <v>0</v>
      </c>
      <c r="S43" s="67">
        <v>0</v>
      </c>
      <c r="T43" s="72">
        <f t="shared" si="5"/>
        <v>0</v>
      </c>
      <c r="U43" s="72">
        <f t="shared" si="6"/>
        <v>0</v>
      </c>
      <c r="V43" s="72">
        <f t="shared" si="7"/>
        <v>0</v>
      </c>
      <c r="W43" s="72">
        <f t="shared" si="8"/>
        <v>0</v>
      </c>
      <c r="X43" s="72">
        <f t="shared" si="9"/>
        <v>0</v>
      </c>
      <c r="Y43" s="72">
        <f t="shared" si="10"/>
        <v>0</v>
      </c>
      <c r="Z43" s="64">
        <f t="shared" si="11"/>
        <v>0</v>
      </c>
      <c r="AA43" s="50" t="s">
        <v>49</v>
      </c>
    </row>
    <row r="44" spans="1:27" s="15" customFormat="1" ht="42" x14ac:dyDescent="0.15">
      <c r="A44" s="21" t="s">
        <v>134</v>
      </c>
      <c r="B44" s="24" t="s">
        <v>135</v>
      </c>
      <c r="C44" s="23" t="s">
        <v>99</v>
      </c>
      <c r="D44" s="14" t="s">
        <v>49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7">
        <v>0</v>
      </c>
      <c r="L44" s="67" t="s">
        <v>49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0</v>
      </c>
      <c r="S44" s="67">
        <v>0</v>
      </c>
      <c r="T44" s="72">
        <f t="shared" si="5"/>
        <v>0</v>
      </c>
      <c r="U44" s="72">
        <f t="shared" si="6"/>
        <v>0</v>
      </c>
      <c r="V44" s="72">
        <f t="shared" si="7"/>
        <v>0</v>
      </c>
      <c r="W44" s="72">
        <f t="shared" si="8"/>
        <v>0</v>
      </c>
      <c r="X44" s="72">
        <f t="shared" si="9"/>
        <v>0</v>
      </c>
      <c r="Y44" s="72">
        <f t="shared" si="10"/>
        <v>0</v>
      </c>
      <c r="Z44" s="64">
        <f t="shared" si="11"/>
        <v>0</v>
      </c>
      <c r="AA44" s="50" t="s">
        <v>49</v>
      </c>
    </row>
    <row r="45" spans="1:27" s="15" customFormat="1" ht="31.5" x14ac:dyDescent="0.15">
      <c r="A45" s="21" t="s">
        <v>136</v>
      </c>
      <c r="B45" s="24" t="s">
        <v>137</v>
      </c>
      <c r="C45" s="23" t="s">
        <v>99</v>
      </c>
      <c r="D45" s="14" t="s">
        <v>49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7">
        <v>0</v>
      </c>
      <c r="L45" s="67" t="s">
        <v>49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0</v>
      </c>
      <c r="S45" s="67">
        <v>0</v>
      </c>
      <c r="T45" s="72">
        <f t="shared" si="5"/>
        <v>0</v>
      </c>
      <c r="U45" s="72">
        <f t="shared" si="6"/>
        <v>0</v>
      </c>
      <c r="V45" s="72">
        <f t="shared" si="7"/>
        <v>0</v>
      </c>
      <c r="W45" s="72">
        <f t="shared" si="8"/>
        <v>0</v>
      </c>
      <c r="X45" s="72">
        <f t="shared" si="9"/>
        <v>0</v>
      </c>
      <c r="Y45" s="72">
        <f t="shared" si="10"/>
        <v>0</v>
      </c>
      <c r="Z45" s="64">
        <f t="shared" si="11"/>
        <v>0</v>
      </c>
      <c r="AA45" s="50" t="s">
        <v>49</v>
      </c>
    </row>
    <row r="46" spans="1:27" s="15" customFormat="1" ht="21" x14ac:dyDescent="0.15">
      <c r="A46" s="21" t="s">
        <v>138</v>
      </c>
      <c r="B46" s="24" t="s">
        <v>139</v>
      </c>
      <c r="C46" s="23" t="s">
        <v>99</v>
      </c>
      <c r="D46" s="14" t="s">
        <v>49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7">
        <v>0</v>
      </c>
      <c r="L46" s="67" t="s">
        <v>49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7">
        <v>0</v>
      </c>
      <c r="T46" s="72">
        <f t="shared" si="5"/>
        <v>0</v>
      </c>
      <c r="U46" s="72">
        <f t="shared" si="6"/>
        <v>0</v>
      </c>
      <c r="V46" s="72">
        <f t="shared" si="7"/>
        <v>0</v>
      </c>
      <c r="W46" s="72">
        <f t="shared" si="8"/>
        <v>0</v>
      </c>
      <c r="X46" s="72">
        <f t="shared" si="9"/>
        <v>0</v>
      </c>
      <c r="Y46" s="72">
        <f t="shared" si="10"/>
        <v>0</v>
      </c>
      <c r="Z46" s="64">
        <f t="shared" si="11"/>
        <v>0</v>
      </c>
      <c r="AA46" s="50" t="s">
        <v>49</v>
      </c>
    </row>
    <row r="47" spans="1:27" s="15" customFormat="1" ht="21" x14ac:dyDescent="0.15">
      <c r="A47" s="21" t="s">
        <v>140</v>
      </c>
      <c r="B47" s="24" t="s">
        <v>141</v>
      </c>
      <c r="C47" s="23" t="s">
        <v>99</v>
      </c>
      <c r="D47" s="14" t="s">
        <v>49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7">
        <v>0</v>
      </c>
      <c r="L47" s="67" t="s">
        <v>49</v>
      </c>
      <c r="M47" s="66">
        <v>0</v>
      </c>
      <c r="N47" s="66">
        <v>0</v>
      </c>
      <c r="O47" s="66">
        <v>0</v>
      </c>
      <c r="P47" s="66">
        <v>0</v>
      </c>
      <c r="Q47" s="66">
        <v>0</v>
      </c>
      <c r="R47" s="66">
        <v>0</v>
      </c>
      <c r="S47" s="67">
        <v>0</v>
      </c>
      <c r="T47" s="72">
        <f t="shared" si="5"/>
        <v>0</v>
      </c>
      <c r="U47" s="72">
        <f t="shared" si="6"/>
        <v>0</v>
      </c>
      <c r="V47" s="72">
        <f t="shared" si="7"/>
        <v>0</v>
      </c>
      <c r="W47" s="72">
        <f t="shared" si="8"/>
        <v>0</v>
      </c>
      <c r="X47" s="72">
        <f t="shared" si="9"/>
        <v>0</v>
      </c>
      <c r="Y47" s="72">
        <f t="shared" si="10"/>
        <v>0</v>
      </c>
      <c r="Z47" s="64">
        <f t="shared" si="11"/>
        <v>0</v>
      </c>
      <c r="AA47" s="50" t="s">
        <v>49</v>
      </c>
    </row>
    <row r="48" spans="1:27" s="15" customFormat="1" ht="63" x14ac:dyDescent="0.15">
      <c r="A48" s="21" t="s">
        <v>140</v>
      </c>
      <c r="B48" s="24" t="s">
        <v>142</v>
      </c>
      <c r="C48" s="23" t="s">
        <v>99</v>
      </c>
      <c r="D48" s="14" t="s">
        <v>49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7">
        <v>0</v>
      </c>
      <c r="L48" s="67" t="s">
        <v>49</v>
      </c>
      <c r="M48" s="66">
        <v>0</v>
      </c>
      <c r="N48" s="66">
        <v>0</v>
      </c>
      <c r="O48" s="66">
        <v>0</v>
      </c>
      <c r="P48" s="66">
        <v>0</v>
      </c>
      <c r="Q48" s="66">
        <v>0</v>
      </c>
      <c r="R48" s="66">
        <v>0</v>
      </c>
      <c r="S48" s="67">
        <v>0</v>
      </c>
      <c r="T48" s="72">
        <f t="shared" si="5"/>
        <v>0</v>
      </c>
      <c r="U48" s="72">
        <f t="shared" si="6"/>
        <v>0</v>
      </c>
      <c r="V48" s="72">
        <f t="shared" si="7"/>
        <v>0</v>
      </c>
      <c r="W48" s="72">
        <f t="shared" si="8"/>
        <v>0</v>
      </c>
      <c r="X48" s="72">
        <f t="shared" si="9"/>
        <v>0</v>
      </c>
      <c r="Y48" s="72">
        <f t="shared" si="10"/>
        <v>0</v>
      </c>
      <c r="Z48" s="64">
        <f t="shared" si="11"/>
        <v>0</v>
      </c>
      <c r="AA48" s="50" t="s">
        <v>49</v>
      </c>
    </row>
    <row r="49" spans="1:27" s="15" customFormat="1" ht="63" x14ac:dyDescent="0.15">
      <c r="A49" s="21" t="s">
        <v>140</v>
      </c>
      <c r="B49" s="24" t="s">
        <v>143</v>
      </c>
      <c r="C49" s="23" t="s">
        <v>99</v>
      </c>
      <c r="D49" s="14" t="s">
        <v>49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7">
        <v>0</v>
      </c>
      <c r="L49" s="67" t="s">
        <v>49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  <c r="S49" s="67">
        <v>0</v>
      </c>
      <c r="T49" s="72">
        <f t="shared" si="5"/>
        <v>0</v>
      </c>
      <c r="U49" s="72">
        <f t="shared" si="6"/>
        <v>0</v>
      </c>
      <c r="V49" s="72">
        <f t="shared" si="7"/>
        <v>0</v>
      </c>
      <c r="W49" s="72">
        <f t="shared" si="8"/>
        <v>0</v>
      </c>
      <c r="X49" s="72">
        <f t="shared" si="9"/>
        <v>0</v>
      </c>
      <c r="Y49" s="72">
        <f t="shared" si="10"/>
        <v>0</v>
      </c>
      <c r="Z49" s="64">
        <f t="shared" si="11"/>
        <v>0</v>
      </c>
      <c r="AA49" s="50" t="s">
        <v>49</v>
      </c>
    </row>
    <row r="50" spans="1:27" s="15" customFormat="1" ht="63" x14ac:dyDescent="0.15">
      <c r="A50" s="21" t="s">
        <v>140</v>
      </c>
      <c r="B50" s="24" t="s">
        <v>144</v>
      </c>
      <c r="C50" s="23" t="s">
        <v>99</v>
      </c>
      <c r="D50" s="14" t="s">
        <v>49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  <c r="J50" s="66">
        <v>0</v>
      </c>
      <c r="K50" s="67">
        <v>0</v>
      </c>
      <c r="L50" s="67" t="s">
        <v>49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7">
        <v>0</v>
      </c>
      <c r="T50" s="72">
        <f t="shared" si="5"/>
        <v>0</v>
      </c>
      <c r="U50" s="72">
        <f t="shared" si="6"/>
        <v>0</v>
      </c>
      <c r="V50" s="72">
        <f t="shared" si="7"/>
        <v>0</v>
      </c>
      <c r="W50" s="72">
        <f t="shared" si="8"/>
        <v>0</v>
      </c>
      <c r="X50" s="72">
        <f t="shared" si="9"/>
        <v>0</v>
      </c>
      <c r="Y50" s="72">
        <f t="shared" si="10"/>
        <v>0</v>
      </c>
      <c r="Z50" s="64">
        <f t="shared" si="11"/>
        <v>0</v>
      </c>
      <c r="AA50" s="50" t="s">
        <v>49</v>
      </c>
    </row>
    <row r="51" spans="1:27" s="15" customFormat="1" ht="21" x14ac:dyDescent="0.15">
      <c r="A51" s="21" t="s">
        <v>145</v>
      </c>
      <c r="B51" s="24" t="s">
        <v>141</v>
      </c>
      <c r="C51" s="23" t="s">
        <v>99</v>
      </c>
      <c r="D51" s="14" t="s">
        <v>49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7">
        <v>0</v>
      </c>
      <c r="L51" s="67" t="s">
        <v>49</v>
      </c>
      <c r="M51" s="66">
        <v>0</v>
      </c>
      <c r="N51" s="66">
        <v>0</v>
      </c>
      <c r="O51" s="66">
        <v>0</v>
      </c>
      <c r="P51" s="66">
        <v>0</v>
      </c>
      <c r="Q51" s="66">
        <v>0</v>
      </c>
      <c r="R51" s="66">
        <v>0</v>
      </c>
      <c r="S51" s="67">
        <v>0</v>
      </c>
      <c r="T51" s="72">
        <f t="shared" si="5"/>
        <v>0</v>
      </c>
      <c r="U51" s="72">
        <f t="shared" si="6"/>
        <v>0</v>
      </c>
      <c r="V51" s="72">
        <f t="shared" si="7"/>
        <v>0</v>
      </c>
      <c r="W51" s="72">
        <f t="shared" si="8"/>
        <v>0</v>
      </c>
      <c r="X51" s="72">
        <f t="shared" si="9"/>
        <v>0</v>
      </c>
      <c r="Y51" s="72">
        <f t="shared" si="10"/>
        <v>0</v>
      </c>
      <c r="Z51" s="64">
        <f t="shared" si="11"/>
        <v>0</v>
      </c>
      <c r="AA51" s="50" t="s">
        <v>49</v>
      </c>
    </row>
    <row r="52" spans="1:27" s="15" customFormat="1" ht="63" x14ac:dyDescent="0.15">
      <c r="A52" s="21" t="s">
        <v>145</v>
      </c>
      <c r="B52" s="24" t="s">
        <v>142</v>
      </c>
      <c r="C52" s="23" t="s">
        <v>99</v>
      </c>
      <c r="D52" s="14" t="s">
        <v>49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7">
        <v>0</v>
      </c>
      <c r="L52" s="67" t="s">
        <v>49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7">
        <v>0</v>
      </c>
      <c r="T52" s="72">
        <f t="shared" si="5"/>
        <v>0</v>
      </c>
      <c r="U52" s="72">
        <f t="shared" si="6"/>
        <v>0</v>
      </c>
      <c r="V52" s="72">
        <f t="shared" si="7"/>
        <v>0</v>
      </c>
      <c r="W52" s="72">
        <f t="shared" si="8"/>
        <v>0</v>
      </c>
      <c r="X52" s="72">
        <f t="shared" si="9"/>
        <v>0</v>
      </c>
      <c r="Y52" s="72">
        <f t="shared" si="10"/>
        <v>0</v>
      </c>
      <c r="Z52" s="64">
        <f t="shared" si="11"/>
        <v>0</v>
      </c>
      <c r="AA52" s="50" t="s">
        <v>49</v>
      </c>
    </row>
    <row r="53" spans="1:27" s="15" customFormat="1" ht="63" x14ac:dyDescent="0.15">
      <c r="A53" s="21" t="s">
        <v>145</v>
      </c>
      <c r="B53" s="24" t="s">
        <v>143</v>
      </c>
      <c r="C53" s="23" t="s">
        <v>99</v>
      </c>
      <c r="D53" s="14" t="s">
        <v>49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7">
        <v>0</v>
      </c>
      <c r="L53" s="67" t="s">
        <v>49</v>
      </c>
      <c r="M53" s="66">
        <v>0</v>
      </c>
      <c r="N53" s="66">
        <v>0</v>
      </c>
      <c r="O53" s="66">
        <v>0</v>
      </c>
      <c r="P53" s="66">
        <v>0</v>
      </c>
      <c r="Q53" s="66">
        <v>0</v>
      </c>
      <c r="R53" s="66">
        <v>0</v>
      </c>
      <c r="S53" s="67">
        <v>0</v>
      </c>
      <c r="T53" s="72">
        <f t="shared" si="5"/>
        <v>0</v>
      </c>
      <c r="U53" s="72">
        <f t="shared" si="6"/>
        <v>0</v>
      </c>
      <c r="V53" s="72">
        <f t="shared" si="7"/>
        <v>0</v>
      </c>
      <c r="W53" s="72">
        <f t="shared" si="8"/>
        <v>0</v>
      </c>
      <c r="X53" s="72">
        <f t="shared" si="9"/>
        <v>0</v>
      </c>
      <c r="Y53" s="72">
        <f t="shared" si="10"/>
        <v>0</v>
      </c>
      <c r="Z53" s="64">
        <f t="shared" si="11"/>
        <v>0</v>
      </c>
      <c r="AA53" s="50" t="s">
        <v>49</v>
      </c>
    </row>
    <row r="54" spans="1:27" s="15" customFormat="1" ht="63" x14ac:dyDescent="0.15">
      <c r="A54" s="21" t="s">
        <v>145</v>
      </c>
      <c r="B54" s="24" t="s">
        <v>146</v>
      </c>
      <c r="C54" s="23" t="s">
        <v>99</v>
      </c>
      <c r="D54" s="14" t="s">
        <v>49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7">
        <v>0</v>
      </c>
      <c r="L54" s="67" t="s">
        <v>49</v>
      </c>
      <c r="M54" s="66">
        <v>0</v>
      </c>
      <c r="N54" s="66">
        <v>0</v>
      </c>
      <c r="O54" s="66">
        <v>0</v>
      </c>
      <c r="P54" s="66">
        <v>0</v>
      </c>
      <c r="Q54" s="66">
        <v>0</v>
      </c>
      <c r="R54" s="66">
        <v>0</v>
      </c>
      <c r="S54" s="67">
        <v>0</v>
      </c>
      <c r="T54" s="72">
        <f t="shared" si="5"/>
        <v>0</v>
      </c>
      <c r="U54" s="72">
        <f t="shared" si="6"/>
        <v>0</v>
      </c>
      <c r="V54" s="72">
        <f t="shared" si="7"/>
        <v>0</v>
      </c>
      <c r="W54" s="72">
        <f t="shared" si="8"/>
        <v>0</v>
      </c>
      <c r="X54" s="72">
        <f t="shared" si="9"/>
        <v>0</v>
      </c>
      <c r="Y54" s="72">
        <f t="shared" si="10"/>
        <v>0</v>
      </c>
      <c r="Z54" s="64">
        <f t="shared" si="11"/>
        <v>0</v>
      </c>
      <c r="AA54" s="50" t="s">
        <v>49</v>
      </c>
    </row>
    <row r="55" spans="1:27" s="15" customFormat="1" ht="52.5" x14ac:dyDescent="0.15">
      <c r="A55" s="21" t="s">
        <v>147</v>
      </c>
      <c r="B55" s="24" t="s">
        <v>148</v>
      </c>
      <c r="C55" s="23" t="s">
        <v>99</v>
      </c>
      <c r="D55" s="14" t="s">
        <v>49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7">
        <v>0</v>
      </c>
      <c r="L55" s="67" t="s">
        <v>49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  <c r="S55" s="67">
        <v>0</v>
      </c>
      <c r="T55" s="72">
        <f t="shared" si="5"/>
        <v>0</v>
      </c>
      <c r="U55" s="72">
        <f t="shared" si="6"/>
        <v>0</v>
      </c>
      <c r="V55" s="72">
        <f t="shared" si="7"/>
        <v>0</v>
      </c>
      <c r="W55" s="72">
        <f t="shared" si="8"/>
        <v>0</v>
      </c>
      <c r="X55" s="72">
        <f t="shared" si="9"/>
        <v>0</v>
      </c>
      <c r="Y55" s="72">
        <f t="shared" si="10"/>
        <v>0</v>
      </c>
      <c r="Z55" s="64">
        <f t="shared" si="11"/>
        <v>0</v>
      </c>
      <c r="AA55" s="50" t="s">
        <v>49</v>
      </c>
    </row>
    <row r="56" spans="1:27" s="15" customFormat="1" ht="52.5" x14ac:dyDescent="0.15">
      <c r="A56" s="21" t="s">
        <v>149</v>
      </c>
      <c r="B56" s="24" t="s">
        <v>150</v>
      </c>
      <c r="C56" s="23" t="s">
        <v>99</v>
      </c>
      <c r="D56" s="14" t="s">
        <v>49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7">
        <v>0</v>
      </c>
      <c r="L56" s="67" t="s">
        <v>49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7">
        <v>0</v>
      </c>
      <c r="T56" s="72">
        <f t="shared" si="5"/>
        <v>0</v>
      </c>
      <c r="U56" s="72">
        <f t="shared" si="6"/>
        <v>0</v>
      </c>
      <c r="V56" s="72">
        <f t="shared" si="7"/>
        <v>0</v>
      </c>
      <c r="W56" s="72">
        <f t="shared" si="8"/>
        <v>0</v>
      </c>
      <c r="X56" s="72">
        <f t="shared" si="9"/>
        <v>0</v>
      </c>
      <c r="Y56" s="72">
        <f t="shared" si="10"/>
        <v>0</v>
      </c>
      <c r="Z56" s="64">
        <f t="shared" si="11"/>
        <v>0</v>
      </c>
      <c r="AA56" s="50" t="s">
        <v>49</v>
      </c>
    </row>
    <row r="57" spans="1:27" s="15" customFormat="1" ht="52.5" x14ac:dyDescent="0.15">
      <c r="A57" s="21" t="s">
        <v>151</v>
      </c>
      <c r="B57" s="24" t="s">
        <v>152</v>
      </c>
      <c r="C57" s="23" t="s">
        <v>99</v>
      </c>
      <c r="D57" s="14" t="s">
        <v>49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7">
        <v>0</v>
      </c>
      <c r="L57" s="67" t="s">
        <v>49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7">
        <v>0</v>
      </c>
      <c r="T57" s="72">
        <f t="shared" si="5"/>
        <v>0</v>
      </c>
      <c r="U57" s="72">
        <f t="shared" si="6"/>
        <v>0</v>
      </c>
      <c r="V57" s="72">
        <f t="shared" si="7"/>
        <v>0</v>
      </c>
      <c r="W57" s="72">
        <f t="shared" si="8"/>
        <v>0</v>
      </c>
      <c r="X57" s="72">
        <f t="shared" si="9"/>
        <v>0</v>
      </c>
      <c r="Y57" s="72">
        <f t="shared" si="10"/>
        <v>0</v>
      </c>
      <c r="Z57" s="64">
        <f t="shared" si="11"/>
        <v>0</v>
      </c>
      <c r="AA57" s="50" t="s">
        <v>49</v>
      </c>
    </row>
    <row r="58" spans="1:27" s="15" customFormat="1" ht="21" x14ac:dyDescent="0.15">
      <c r="A58" s="21" t="s">
        <v>32</v>
      </c>
      <c r="B58" s="22" t="s">
        <v>33</v>
      </c>
      <c r="C58" s="23" t="s">
        <v>99</v>
      </c>
      <c r="D58" s="14" t="s">
        <v>49</v>
      </c>
      <c r="E58" s="66">
        <f t="shared" ref="E58:K58" si="30">E59+E72+E110</f>
        <v>1.26</v>
      </c>
      <c r="F58" s="66">
        <f t="shared" si="30"/>
        <v>0</v>
      </c>
      <c r="G58" s="66">
        <f t="shared" si="30"/>
        <v>0</v>
      </c>
      <c r="H58" s="66">
        <f t="shared" si="30"/>
        <v>0</v>
      </c>
      <c r="I58" s="66">
        <f t="shared" si="30"/>
        <v>4.68</v>
      </c>
      <c r="J58" s="66">
        <f t="shared" si="30"/>
        <v>0</v>
      </c>
      <c r="K58" s="67">
        <f t="shared" si="30"/>
        <v>1302</v>
      </c>
      <c r="L58" s="67" t="s">
        <v>49</v>
      </c>
      <c r="M58" s="66">
        <f t="shared" ref="M58:S58" si="31">M59+M72+M110</f>
        <v>1.26</v>
      </c>
      <c r="N58" s="66">
        <f t="shared" si="31"/>
        <v>0</v>
      </c>
      <c r="O58" s="66">
        <f t="shared" si="31"/>
        <v>0</v>
      </c>
      <c r="P58" s="66">
        <f t="shared" si="31"/>
        <v>0</v>
      </c>
      <c r="Q58" s="66">
        <f t="shared" si="31"/>
        <v>4.7080000000000002</v>
      </c>
      <c r="R58" s="66">
        <f t="shared" si="31"/>
        <v>0</v>
      </c>
      <c r="S58" s="67">
        <f t="shared" si="31"/>
        <v>1302</v>
      </c>
      <c r="T58" s="72">
        <f t="shared" si="5"/>
        <v>0</v>
      </c>
      <c r="U58" s="72">
        <f t="shared" si="6"/>
        <v>0</v>
      </c>
      <c r="V58" s="72">
        <f t="shared" si="7"/>
        <v>0</v>
      </c>
      <c r="W58" s="72">
        <f t="shared" si="8"/>
        <v>0</v>
      </c>
      <c r="X58" s="72">
        <f t="shared" si="9"/>
        <v>2.8000000000000469E-2</v>
      </c>
      <c r="Y58" s="72">
        <f t="shared" si="10"/>
        <v>0</v>
      </c>
      <c r="Z58" s="64">
        <f t="shared" si="11"/>
        <v>0</v>
      </c>
      <c r="AA58" s="53" t="s">
        <v>49</v>
      </c>
    </row>
    <row r="59" spans="1:27" s="15" customFormat="1" ht="42" x14ac:dyDescent="0.15">
      <c r="A59" s="21" t="s">
        <v>34</v>
      </c>
      <c r="B59" s="24" t="s">
        <v>35</v>
      </c>
      <c r="C59" s="23" t="s">
        <v>99</v>
      </c>
      <c r="D59" s="14" t="s">
        <v>49</v>
      </c>
      <c r="E59" s="66">
        <f t="shared" ref="E59:K59" si="32">E60+E67</f>
        <v>1.26</v>
      </c>
      <c r="F59" s="66">
        <f t="shared" si="32"/>
        <v>0</v>
      </c>
      <c r="G59" s="66">
        <f t="shared" si="32"/>
        <v>0</v>
      </c>
      <c r="H59" s="66">
        <f t="shared" si="32"/>
        <v>0</v>
      </c>
      <c r="I59" s="66">
        <f t="shared" si="32"/>
        <v>0</v>
      </c>
      <c r="J59" s="66">
        <f t="shared" si="32"/>
        <v>0</v>
      </c>
      <c r="K59" s="67">
        <f t="shared" si="32"/>
        <v>26</v>
      </c>
      <c r="L59" s="67" t="s">
        <v>49</v>
      </c>
      <c r="M59" s="66">
        <f t="shared" ref="M59:S59" si="33">M60+M67</f>
        <v>1.26</v>
      </c>
      <c r="N59" s="66">
        <f t="shared" si="33"/>
        <v>0</v>
      </c>
      <c r="O59" s="66">
        <f t="shared" si="33"/>
        <v>0</v>
      </c>
      <c r="P59" s="66">
        <f t="shared" si="33"/>
        <v>0</v>
      </c>
      <c r="Q59" s="66">
        <f t="shared" si="33"/>
        <v>0.84899999999999998</v>
      </c>
      <c r="R59" s="66">
        <f t="shared" si="33"/>
        <v>0</v>
      </c>
      <c r="S59" s="67">
        <f t="shared" si="33"/>
        <v>26</v>
      </c>
      <c r="T59" s="72">
        <f t="shared" si="5"/>
        <v>0</v>
      </c>
      <c r="U59" s="72">
        <f t="shared" si="6"/>
        <v>0</v>
      </c>
      <c r="V59" s="72">
        <f t="shared" si="7"/>
        <v>0</v>
      </c>
      <c r="W59" s="72">
        <f t="shared" si="8"/>
        <v>0</v>
      </c>
      <c r="X59" s="72">
        <f t="shared" si="9"/>
        <v>0.84899999999999998</v>
      </c>
      <c r="Y59" s="72">
        <f t="shared" si="10"/>
        <v>0</v>
      </c>
      <c r="Z59" s="64">
        <f t="shared" si="11"/>
        <v>0</v>
      </c>
      <c r="AA59" s="53" t="s">
        <v>49</v>
      </c>
    </row>
    <row r="60" spans="1:27" s="15" customFormat="1" ht="21" x14ac:dyDescent="0.15">
      <c r="A60" s="21" t="s">
        <v>36</v>
      </c>
      <c r="B60" s="24" t="s">
        <v>22</v>
      </c>
      <c r="C60" s="23" t="s">
        <v>99</v>
      </c>
      <c r="D60" s="14" t="s">
        <v>49</v>
      </c>
      <c r="E60" s="66">
        <f t="shared" ref="E60:K60" si="34">SUM(E61:E66)</f>
        <v>1.26</v>
      </c>
      <c r="F60" s="66">
        <f t="shared" si="34"/>
        <v>0</v>
      </c>
      <c r="G60" s="66">
        <f t="shared" si="34"/>
        <v>0</v>
      </c>
      <c r="H60" s="66">
        <f t="shared" si="34"/>
        <v>0</v>
      </c>
      <c r="I60" s="66">
        <f t="shared" si="34"/>
        <v>0</v>
      </c>
      <c r="J60" s="66">
        <f t="shared" si="34"/>
        <v>0</v>
      </c>
      <c r="K60" s="67">
        <f t="shared" si="34"/>
        <v>0</v>
      </c>
      <c r="L60" s="67" t="s">
        <v>49</v>
      </c>
      <c r="M60" s="66">
        <f t="shared" ref="M60:S60" si="35">SUM(M61:M66)</f>
        <v>1.26</v>
      </c>
      <c r="N60" s="66">
        <f t="shared" si="35"/>
        <v>0</v>
      </c>
      <c r="O60" s="66">
        <f t="shared" si="35"/>
        <v>0</v>
      </c>
      <c r="P60" s="66">
        <f t="shared" si="35"/>
        <v>0</v>
      </c>
      <c r="Q60" s="66">
        <f t="shared" si="35"/>
        <v>0.84899999999999998</v>
      </c>
      <c r="R60" s="66">
        <f t="shared" si="35"/>
        <v>0</v>
      </c>
      <c r="S60" s="67">
        <f t="shared" si="35"/>
        <v>0</v>
      </c>
      <c r="T60" s="72">
        <f t="shared" si="5"/>
        <v>0</v>
      </c>
      <c r="U60" s="72">
        <f t="shared" si="6"/>
        <v>0</v>
      </c>
      <c r="V60" s="72">
        <f t="shared" si="7"/>
        <v>0</v>
      </c>
      <c r="W60" s="72">
        <f t="shared" si="8"/>
        <v>0</v>
      </c>
      <c r="X60" s="72">
        <f t="shared" si="9"/>
        <v>0.84899999999999998</v>
      </c>
      <c r="Y60" s="72">
        <f t="shared" si="10"/>
        <v>0</v>
      </c>
      <c r="Z60" s="64">
        <f t="shared" si="11"/>
        <v>0</v>
      </c>
      <c r="AA60" s="53" t="s">
        <v>49</v>
      </c>
    </row>
    <row r="61" spans="1:27" s="1" customFormat="1" ht="42" x14ac:dyDescent="0.2">
      <c r="A61" s="25" t="s">
        <v>36</v>
      </c>
      <c r="B61" s="27" t="s">
        <v>82</v>
      </c>
      <c r="C61" s="28" t="s">
        <v>83</v>
      </c>
      <c r="D61" s="17" t="s">
        <v>49</v>
      </c>
      <c r="E61" s="69">
        <v>1.26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70">
        <v>0</v>
      </c>
      <c r="L61" s="68" t="s">
        <v>315</v>
      </c>
      <c r="M61" s="69">
        <v>1.26</v>
      </c>
      <c r="N61" s="69">
        <v>0</v>
      </c>
      <c r="O61" s="69">
        <v>0</v>
      </c>
      <c r="P61" s="69">
        <v>0</v>
      </c>
      <c r="Q61" s="69">
        <v>0.84899999999999998</v>
      </c>
      <c r="R61" s="69">
        <v>0</v>
      </c>
      <c r="S61" s="70">
        <v>0</v>
      </c>
      <c r="T61" s="73">
        <f t="shared" si="5"/>
        <v>0</v>
      </c>
      <c r="U61" s="73">
        <f t="shared" si="6"/>
        <v>0</v>
      </c>
      <c r="V61" s="73">
        <f t="shared" si="7"/>
        <v>0</v>
      </c>
      <c r="W61" s="73">
        <f t="shared" si="8"/>
        <v>0</v>
      </c>
      <c r="X61" s="73">
        <f t="shared" si="9"/>
        <v>0.84899999999999998</v>
      </c>
      <c r="Y61" s="73">
        <f t="shared" si="10"/>
        <v>0</v>
      </c>
      <c r="Z61" s="74">
        <f t="shared" si="11"/>
        <v>0</v>
      </c>
      <c r="AA61" s="75" t="s">
        <v>322</v>
      </c>
    </row>
    <row r="62" spans="1:27" s="1" customFormat="1" ht="42" x14ac:dyDescent="0.2">
      <c r="A62" s="25" t="s">
        <v>36</v>
      </c>
      <c r="B62" s="29" t="s">
        <v>153</v>
      </c>
      <c r="C62" s="28" t="s">
        <v>154</v>
      </c>
      <c r="D62" s="17" t="s">
        <v>49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70">
        <v>0</v>
      </c>
      <c r="L62" s="70" t="s">
        <v>49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70">
        <v>0</v>
      </c>
      <c r="T62" s="73">
        <f t="shared" si="5"/>
        <v>0</v>
      </c>
      <c r="U62" s="73">
        <f t="shared" si="6"/>
        <v>0</v>
      </c>
      <c r="V62" s="73">
        <f t="shared" si="7"/>
        <v>0</v>
      </c>
      <c r="W62" s="73">
        <f t="shared" si="8"/>
        <v>0</v>
      </c>
      <c r="X62" s="73">
        <f t="shared" si="9"/>
        <v>0</v>
      </c>
      <c r="Y62" s="73">
        <f t="shared" si="10"/>
        <v>0</v>
      </c>
      <c r="Z62" s="74">
        <f t="shared" si="11"/>
        <v>0</v>
      </c>
      <c r="AA62" s="54" t="s">
        <v>49</v>
      </c>
    </row>
    <row r="63" spans="1:27" s="1" customFormat="1" ht="42" x14ac:dyDescent="0.2">
      <c r="A63" s="25" t="s">
        <v>36</v>
      </c>
      <c r="B63" s="29" t="s">
        <v>155</v>
      </c>
      <c r="C63" s="28" t="s">
        <v>156</v>
      </c>
      <c r="D63" s="17" t="s">
        <v>49</v>
      </c>
      <c r="E63" s="69">
        <v>0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70">
        <v>0</v>
      </c>
      <c r="L63" s="70" t="s">
        <v>49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69">
        <v>0</v>
      </c>
      <c r="S63" s="70">
        <v>0</v>
      </c>
      <c r="T63" s="73">
        <f t="shared" si="5"/>
        <v>0</v>
      </c>
      <c r="U63" s="73">
        <f t="shared" si="6"/>
        <v>0</v>
      </c>
      <c r="V63" s="73">
        <f t="shared" si="7"/>
        <v>0</v>
      </c>
      <c r="W63" s="73">
        <f t="shared" si="8"/>
        <v>0</v>
      </c>
      <c r="X63" s="73">
        <f t="shared" si="9"/>
        <v>0</v>
      </c>
      <c r="Y63" s="73">
        <f t="shared" si="10"/>
        <v>0</v>
      </c>
      <c r="Z63" s="74">
        <f t="shared" si="11"/>
        <v>0</v>
      </c>
      <c r="AA63" s="55" t="s">
        <v>49</v>
      </c>
    </row>
    <row r="64" spans="1:27" s="1" customFormat="1" ht="31.5" x14ac:dyDescent="0.2">
      <c r="A64" s="25" t="s">
        <v>36</v>
      </c>
      <c r="B64" s="29" t="s">
        <v>157</v>
      </c>
      <c r="C64" s="28" t="s">
        <v>158</v>
      </c>
      <c r="D64" s="17" t="s">
        <v>49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70">
        <v>0</v>
      </c>
      <c r="L64" s="70" t="s">
        <v>49</v>
      </c>
      <c r="M64" s="69">
        <v>0</v>
      </c>
      <c r="N64" s="69">
        <v>0</v>
      </c>
      <c r="O64" s="69">
        <v>0</v>
      </c>
      <c r="P64" s="69">
        <v>0</v>
      </c>
      <c r="Q64" s="69">
        <v>0</v>
      </c>
      <c r="R64" s="69">
        <v>0</v>
      </c>
      <c r="S64" s="70">
        <v>0</v>
      </c>
      <c r="T64" s="73">
        <f t="shared" si="5"/>
        <v>0</v>
      </c>
      <c r="U64" s="73">
        <f t="shared" si="6"/>
        <v>0</v>
      </c>
      <c r="V64" s="73">
        <f t="shared" si="7"/>
        <v>0</v>
      </c>
      <c r="W64" s="73">
        <f t="shared" si="8"/>
        <v>0</v>
      </c>
      <c r="X64" s="73">
        <f t="shared" si="9"/>
        <v>0</v>
      </c>
      <c r="Y64" s="73">
        <f t="shared" si="10"/>
        <v>0</v>
      </c>
      <c r="Z64" s="74">
        <f t="shared" si="11"/>
        <v>0</v>
      </c>
      <c r="AA64" s="54" t="s">
        <v>49</v>
      </c>
    </row>
    <row r="65" spans="1:27" s="1" customFormat="1" ht="31.5" x14ac:dyDescent="0.2">
      <c r="A65" s="25" t="s">
        <v>36</v>
      </c>
      <c r="B65" s="29" t="s">
        <v>159</v>
      </c>
      <c r="C65" s="28" t="s">
        <v>160</v>
      </c>
      <c r="D65" s="17" t="s">
        <v>49</v>
      </c>
      <c r="E65" s="69">
        <v>0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70">
        <v>0</v>
      </c>
      <c r="L65" s="70" t="s">
        <v>49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69">
        <v>0</v>
      </c>
      <c r="S65" s="70">
        <v>0</v>
      </c>
      <c r="T65" s="73">
        <f t="shared" si="5"/>
        <v>0</v>
      </c>
      <c r="U65" s="73">
        <f t="shared" si="6"/>
        <v>0</v>
      </c>
      <c r="V65" s="73">
        <f t="shared" si="7"/>
        <v>0</v>
      </c>
      <c r="W65" s="73">
        <f t="shared" si="8"/>
        <v>0</v>
      </c>
      <c r="X65" s="73">
        <f t="shared" si="9"/>
        <v>0</v>
      </c>
      <c r="Y65" s="73">
        <f t="shared" si="10"/>
        <v>0</v>
      </c>
      <c r="Z65" s="74">
        <f t="shared" si="11"/>
        <v>0</v>
      </c>
      <c r="AA65" s="54" t="s">
        <v>49</v>
      </c>
    </row>
    <row r="66" spans="1:27" s="1" customFormat="1" ht="31.5" x14ac:dyDescent="0.2">
      <c r="A66" s="25" t="s">
        <v>36</v>
      </c>
      <c r="B66" s="29" t="s">
        <v>161</v>
      </c>
      <c r="C66" s="28" t="s">
        <v>162</v>
      </c>
      <c r="D66" s="17" t="s">
        <v>49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70">
        <v>0</v>
      </c>
      <c r="L66" s="70" t="s">
        <v>49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70">
        <v>0</v>
      </c>
      <c r="T66" s="73">
        <f t="shared" si="5"/>
        <v>0</v>
      </c>
      <c r="U66" s="73">
        <f t="shared" si="6"/>
        <v>0</v>
      </c>
      <c r="V66" s="73">
        <f t="shared" si="7"/>
        <v>0</v>
      </c>
      <c r="W66" s="73">
        <f t="shared" si="8"/>
        <v>0</v>
      </c>
      <c r="X66" s="73">
        <f t="shared" si="9"/>
        <v>0</v>
      </c>
      <c r="Y66" s="73">
        <f t="shared" si="10"/>
        <v>0</v>
      </c>
      <c r="Z66" s="74">
        <f t="shared" si="11"/>
        <v>0</v>
      </c>
      <c r="AA66" s="54" t="s">
        <v>49</v>
      </c>
    </row>
    <row r="67" spans="1:27" s="15" customFormat="1" ht="31.5" x14ac:dyDescent="0.15">
      <c r="A67" s="21" t="s">
        <v>37</v>
      </c>
      <c r="B67" s="24" t="s">
        <v>23</v>
      </c>
      <c r="C67" s="23" t="s">
        <v>99</v>
      </c>
      <c r="D67" s="14" t="s">
        <v>49</v>
      </c>
      <c r="E67" s="66">
        <f t="shared" ref="E67:K67" si="36">SUM(E68:E71)</f>
        <v>0</v>
      </c>
      <c r="F67" s="66">
        <f t="shared" si="36"/>
        <v>0</v>
      </c>
      <c r="G67" s="66">
        <f t="shared" si="36"/>
        <v>0</v>
      </c>
      <c r="H67" s="66">
        <f t="shared" si="36"/>
        <v>0</v>
      </c>
      <c r="I67" s="66">
        <f t="shared" si="36"/>
        <v>0</v>
      </c>
      <c r="J67" s="66">
        <f t="shared" si="36"/>
        <v>0</v>
      </c>
      <c r="K67" s="67">
        <f t="shared" si="36"/>
        <v>26</v>
      </c>
      <c r="L67" s="67" t="s">
        <v>49</v>
      </c>
      <c r="M67" s="66">
        <f t="shared" ref="M67:S67" si="37">SUM(M68:M71)</f>
        <v>0</v>
      </c>
      <c r="N67" s="66">
        <f t="shared" si="37"/>
        <v>0</v>
      </c>
      <c r="O67" s="66">
        <f t="shared" si="37"/>
        <v>0</v>
      </c>
      <c r="P67" s="66">
        <f t="shared" si="37"/>
        <v>0</v>
      </c>
      <c r="Q67" s="66">
        <f t="shared" si="37"/>
        <v>0</v>
      </c>
      <c r="R67" s="66">
        <f t="shared" si="37"/>
        <v>0</v>
      </c>
      <c r="S67" s="67">
        <f t="shared" si="37"/>
        <v>26</v>
      </c>
      <c r="T67" s="72">
        <f t="shared" si="5"/>
        <v>0</v>
      </c>
      <c r="U67" s="72">
        <f t="shared" si="6"/>
        <v>0</v>
      </c>
      <c r="V67" s="72">
        <f t="shared" si="7"/>
        <v>0</v>
      </c>
      <c r="W67" s="72">
        <f t="shared" si="8"/>
        <v>0</v>
      </c>
      <c r="X67" s="72">
        <f t="shared" si="9"/>
        <v>0</v>
      </c>
      <c r="Y67" s="72">
        <f t="shared" si="10"/>
        <v>0</v>
      </c>
      <c r="Z67" s="64">
        <f t="shared" si="11"/>
        <v>0</v>
      </c>
      <c r="AA67" s="53" t="s">
        <v>49</v>
      </c>
    </row>
    <row r="68" spans="1:27" s="1" customFormat="1" ht="21" x14ac:dyDescent="0.2">
      <c r="A68" s="25" t="s">
        <v>37</v>
      </c>
      <c r="B68" s="27" t="s">
        <v>51</v>
      </c>
      <c r="C68" s="30" t="s">
        <v>52</v>
      </c>
      <c r="D68" s="17" t="s">
        <v>49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70">
        <v>0</v>
      </c>
      <c r="L68" s="70" t="s">
        <v>49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70">
        <v>0</v>
      </c>
      <c r="T68" s="73">
        <f t="shared" si="5"/>
        <v>0</v>
      </c>
      <c r="U68" s="73">
        <f t="shared" si="6"/>
        <v>0</v>
      </c>
      <c r="V68" s="73">
        <f t="shared" si="7"/>
        <v>0</v>
      </c>
      <c r="W68" s="73">
        <f t="shared" si="8"/>
        <v>0</v>
      </c>
      <c r="X68" s="73">
        <f t="shared" si="9"/>
        <v>0</v>
      </c>
      <c r="Y68" s="73">
        <f t="shared" si="10"/>
        <v>0</v>
      </c>
      <c r="Z68" s="74">
        <f t="shared" si="11"/>
        <v>0</v>
      </c>
      <c r="AA68" s="55" t="s">
        <v>49</v>
      </c>
    </row>
    <row r="69" spans="1:27" s="1" customFormat="1" ht="21" x14ac:dyDescent="0.2">
      <c r="A69" s="25" t="s">
        <v>69</v>
      </c>
      <c r="B69" s="27" t="s">
        <v>70</v>
      </c>
      <c r="C69" s="31" t="s">
        <v>71</v>
      </c>
      <c r="D69" s="16" t="s">
        <v>49</v>
      </c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70">
        <v>14</v>
      </c>
      <c r="L69" s="68" t="s">
        <v>314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69">
        <v>0</v>
      </c>
      <c r="S69" s="70">
        <v>14</v>
      </c>
      <c r="T69" s="73">
        <f t="shared" si="5"/>
        <v>0</v>
      </c>
      <c r="U69" s="73">
        <f t="shared" si="6"/>
        <v>0</v>
      </c>
      <c r="V69" s="73">
        <f t="shared" si="7"/>
        <v>0</v>
      </c>
      <c r="W69" s="73">
        <f t="shared" si="8"/>
        <v>0</v>
      </c>
      <c r="X69" s="73">
        <f t="shared" si="9"/>
        <v>0</v>
      </c>
      <c r="Y69" s="73">
        <f t="shared" si="10"/>
        <v>0</v>
      </c>
      <c r="Z69" s="74">
        <f t="shared" si="11"/>
        <v>0</v>
      </c>
      <c r="AA69" s="55" t="s">
        <v>49</v>
      </c>
    </row>
    <row r="70" spans="1:27" s="1" customFormat="1" ht="21" x14ac:dyDescent="0.2">
      <c r="A70" s="25" t="s">
        <v>69</v>
      </c>
      <c r="B70" s="27" t="s">
        <v>72</v>
      </c>
      <c r="C70" s="31" t="s">
        <v>73</v>
      </c>
      <c r="D70" s="16" t="s">
        <v>49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70">
        <v>12</v>
      </c>
      <c r="L70" s="68" t="s">
        <v>314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69">
        <v>0</v>
      </c>
      <c r="S70" s="70">
        <v>12</v>
      </c>
      <c r="T70" s="73">
        <f t="shared" si="5"/>
        <v>0</v>
      </c>
      <c r="U70" s="73">
        <f t="shared" si="6"/>
        <v>0</v>
      </c>
      <c r="V70" s="73">
        <f t="shared" si="7"/>
        <v>0</v>
      </c>
      <c r="W70" s="73">
        <f t="shared" si="8"/>
        <v>0</v>
      </c>
      <c r="X70" s="73">
        <f t="shared" si="9"/>
        <v>0</v>
      </c>
      <c r="Y70" s="73">
        <f t="shared" si="10"/>
        <v>0</v>
      </c>
      <c r="Z70" s="74">
        <f t="shared" si="11"/>
        <v>0</v>
      </c>
      <c r="AA70" s="55" t="s">
        <v>49</v>
      </c>
    </row>
    <row r="71" spans="1:27" s="1" customFormat="1" ht="21" x14ac:dyDescent="0.2">
      <c r="A71" s="25" t="s">
        <v>37</v>
      </c>
      <c r="B71" s="27" t="s">
        <v>53</v>
      </c>
      <c r="C71" s="30" t="s">
        <v>54</v>
      </c>
      <c r="D71" s="17" t="s">
        <v>49</v>
      </c>
      <c r="E71" s="69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70">
        <v>0</v>
      </c>
      <c r="L71" s="70" t="s">
        <v>49</v>
      </c>
      <c r="M71" s="69">
        <v>0</v>
      </c>
      <c r="N71" s="69">
        <v>0</v>
      </c>
      <c r="O71" s="69">
        <v>0</v>
      </c>
      <c r="P71" s="69">
        <v>0</v>
      </c>
      <c r="Q71" s="69">
        <v>0</v>
      </c>
      <c r="R71" s="69">
        <v>0</v>
      </c>
      <c r="S71" s="70">
        <v>0</v>
      </c>
      <c r="T71" s="73">
        <f t="shared" si="5"/>
        <v>0</v>
      </c>
      <c r="U71" s="73">
        <f t="shared" si="6"/>
        <v>0</v>
      </c>
      <c r="V71" s="73">
        <f t="shared" si="7"/>
        <v>0</v>
      </c>
      <c r="W71" s="73">
        <f t="shared" si="8"/>
        <v>0</v>
      </c>
      <c r="X71" s="73">
        <f t="shared" si="9"/>
        <v>0</v>
      </c>
      <c r="Y71" s="73">
        <f t="shared" si="10"/>
        <v>0</v>
      </c>
      <c r="Z71" s="74">
        <f t="shared" si="11"/>
        <v>0</v>
      </c>
      <c r="AA71" s="54" t="s">
        <v>49</v>
      </c>
    </row>
    <row r="72" spans="1:27" s="15" customFormat="1" ht="31.5" x14ac:dyDescent="0.15">
      <c r="A72" s="21" t="s">
        <v>38</v>
      </c>
      <c r="B72" s="32" t="s">
        <v>39</v>
      </c>
      <c r="C72" s="23" t="s">
        <v>99</v>
      </c>
      <c r="D72" s="14" t="s">
        <v>49</v>
      </c>
      <c r="E72" s="66">
        <f t="shared" ref="E72:K72" si="38">E73+E82</f>
        <v>0</v>
      </c>
      <c r="F72" s="66">
        <f t="shared" si="38"/>
        <v>0</v>
      </c>
      <c r="G72" s="66">
        <f t="shared" si="38"/>
        <v>0</v>
      </c>
      <c r="H72" s="66">
        <f t="shared" si="38"/>
        <v>0</v>
      </c>
      <c r="I72" s="66">
        <f t="shared" si="38"/>
        <v>4.68</v>
      </c>
      <c r="J72" s="66">
        <f t="shared" si="38"/>
        <v>0</v>
      </c>
      <c r="K72" s="67">
        <f t="shared" si="38"/>
        <v>0</v>
      </c>
      <c r="L72" s="67" t="s">
        <v>49</v>
      </c>
      <c r="M72" s="66">
        <f t="shared" ref="M72:S72" si="39">M73+M82</f>
        <v>0</v>
      </c>
      <c r="N72" s="66">
        <f t="shared" si="39"/>
        <v>0</v>
      </c>
      <c r="O72" s="66">
        <f t="shared" si="39"/>
        <v>0</v>
      </c>
      <c r="P72" s="66">
        <f t="shared" si="39"/>
        <v>0</v>
      </c>
      <c r="Q72" s="66">
        <f t="shared" si="39"/>
        <v>3.859</v>
      </c>
      <c r="R72" s="66">
        <f t="shared" si="39"/>
        <v>0</v>
      </c>
      <c r="S72" s="67">
        <f t="shared" si="39"/>
        <v>0</v>
      </c>
      <c r="T72" s="72">
        <f t="shared" si="5"/>
        <v>0</v>
      </c>
      <c r="U72" s="72">
        <f t="shared" si="6"/>
        <v>0</v>
      </c>
      <c r="V72" s="72">
        <f t="shared" si="7"/>
        <v>0</v>
      </c>
      <c r="W72" s="72">
        <f t="shared" si="8"/>
        <v>0</v>
      </c>
      <c r="X72" s="72">
        <f t="shared" si="9"/>
        <v>-0.82099999999999973</v>
      </c>
      <c r="Y72" s="72">
        <f t="shared" si="10"/>
        <v>0</v>
      </c>
      <c r="Z72" s="64">
        <f t="shared" si="11"/>
        <v>0</v>
      </c>
      <c r="AA72" s="56" t="s">
        <v>49</v>
      </c>
    </row>
    <row r="73" spans="1:27" s="15" customFormat="1" ht="21" x14ac:dyDescent="0.15">
      <c r="A73" s="21" t="s">
        <v>40</v>
      </c>
      <c r="B73" s="32" t="s">
        <v>24</v>
      </c>
      <c r="C73" s="23" t="s">
        <v>99</v>
      </c>
      <c r="D73" s="14" t="s">
        <v>49</v>
      </c>
      <c r="E73" s="66">
        <f t="shared" ref="E73:K73" si="40">SUM(E74:E81)</f>
        <v>0</v>
      </c>
      <c r="F73" s="66">
        <f t="shared" si="40"/>
        <v>0</v>
      </c>
      <c r="G73" s="66">
        <f t="shared" si="40"/>
        <v>0</v>
      </c>
      <c r="H73" s="66">
        <f t="shared" si="40"/>
        <v>0</v>
      </c>
      <c r="I73" s="66">
        <f t="shared" si="40"/>
        <v>1.84</v>
      </c>
      <c r="J73" s="66">
        <f t="shared" si="40"/>
        <v>0</v>
      </c>
      <c r="K73" s="67">
        <f t="shared" si="40"/>
        <v>0</v>
      </c>
      <c r="L73" s="67" t="s">
        <v>49</v>
      </c>
      <c r="M73" s="66">
        <f t="shared" ref="M73:S73" si="41">SUM(M74:M81)</f>
        <v>0</v>
      </c>
      <c r="N73" s="66">
        <f t="shared" si="41"/>
        <v>0</v>
      </c>
      <c r="O73" s="66">
        <f t="shared" si="41"/>
        <v>0</v>
      </c>
      <c r="P73" s="66">
        <f t="shared" si="41"/>
        <v>0</v>
      </c>
      <c r="Q73" s="66">
        <f t="shared" si="41"/>
        <v>1.0939999999999999</v>
      </c>
      <c r="R73" s="66">
        <f t="shared" si="41"/>
        <v>0</v>
      </c>
      <c r="S73" s="67">
        <f t="shared" si="41"/>
        <v>0</v>
      </c>
      <c r="T73" s="72">
        <f t="shared" si="5"/>
        <v>0</v>
      </c>
      <c r="U73" s="72">
        <f t="shared" si="6"/>
        <v>0</v>
      </c>
      <c r="V73" s="72">
        <f t="shared" si="7"/>
        <v>0</v>
      </c>
      <c r="W73" s="72">
        <f t="shared" si="8"/>
        <v>0</v>
      </c>
      <c r="X73" s="72">
        <f t="shared" si="9"/>
        <v>-0.74600000000000022</v>
      </c>
      <c r="Y73" s="72">
        <f t="shared" si="10"/>
        <v>0</v>
      </c>
      <c r="Z73" s="64">
        <f t="shared" si="11"/>
        <v>0</v>
      </c>
      <c r="AA73" s="53" t="s">
        <v>49</v>
      </c>
    </row>
    <row r="74" spans="1:27" s="1" customFormat="1" ht="21" x14ac:dyDescent="0.2">
      <c r="A74" s="25" t="s">
        <v>40</v>
      </c>
      <c r="B74" s="27" t="s">
        <v>55</v>
      </c>
      <c r="C74" s="30" t="s">
        <v>56</v>
      </c>
      <c r="D74" s="17" t="s">
        <v>49</v>
      </c>
      <c r="E74" s="69">
        <v>0</v>
      </c>
      <c r="F74" s="69">
        <v>0</v>
      </c>
      <c r="G74" s="69">
        <v>0</v>
      </c>
      <c r="H74" s="69">
        <v>0</v>
      </c>
      <c r="I74" s="69">
        <v>1.31</v>
      </c>
      <c r="J74" s="69">
        <v>0</v>
      </c>
      <c r="K74" s="70">
        <v>0</v>
      </c>
      <c r="L74" s="68" t="s">
        <v>316</v>
      </c>
      <c r="M74" s="69">
        <v>0</v>
      </c>
      <c r="N74" s="69">
        <v>0</v>
      </c>
      <c r="O74" s="69">
        <v>0</v>
      </c>
      <c r="P74" s="69">
        <v>0</v>
      </c>
      <c r="Q74" s="69">
        <v>0.69899999999999995</v>
      </c>
      <c r="R74" s="69">
        <v>0</v>
      </c>
      <c r="S74" s="70">
        <v>0</v>
      </c>
      <c r="T74" s="73">
        <f t="shared" si="5"/>
        <v>0</v>
      </c>
      <c r="U74" s="73">
        <f t="shared" si="6"/>
        <v>0</v>
      </c>
      <c r="V74" s="73">
        <f t="shared" si="7"/>
        <v>0</v>
      </c>
      <c r="W74" s="73">
        <f t="shared" si="8"/>
        <v>0</v>
      </c>
      <c r="X74" s="73">
        <f t="shared" si="9"/>
        <v>-0.6110000000000001</v>
      </c>
      <c r="Y74" s="73">
        <f t="shared" si="10"/>
        <v>0</v>
      </c>
      <c r="Z74" s="74">
        <f t="shared" si="11"/>
        <v>0</v>
      </c>
      <c r="AA74" s="75" t="s">
        <v>322</v>
      </c>
    </row>
    <row r="75" spans="1:27" s="1" customFormat="1" ht="21" x14ac:dyDescent="0.2">
      <c r="A75" s="25" t="s">
        <v>40</v>
      </c>
      <c r="B75" s="27" t="s">
        <v>57</v>
      </c>
      <c r="C75" s="30" t="s">
        <v>58</v>
      </c>
      <c r="D75" s="17" t="s">
        <v>49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70">
        <v>0</v>
      </c>
      <c r="L75" s="70" t="s">
        <v>49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69">
        <v>0</v>
      </c>
      <c r="S75" s="70">
        <v>0</v>
      </c>
      <c r="T75" s="73">
        <f t="shared" si="5"/>
        <v>0</v>
      </c>
      <c r="U75" s="73">
        <f t="shared" si="6"/>
        <v>0</v>
      </c>
      <c r="V75" s="73">
        <f t="shared" si="7"/>
        <v>0</v>
      </c>
      <c r="W75" s="73">
        <f t="shared" si="8"/>
        <v>0</v>
      </c>
      <c r="X75" s="73">
        <f t="shared" si="9"/>
        <v>0</v>
      </c>
      <c r="Y75" s="73">
        <f t="shared" si="10"/>
        <v>0</v>
      </c>
      <c r="Z75" s="74">
        <f t="shared" si="11"/>
        <v>0</v>
      </c>
      <c r="AA75" s="55" t="s">
        <v>49</v>
      </c>
    </row>
    <row r="76" spans="1:27" s="1" customFormat="1" ht="21" x14ac:dyDescent="0.2">
      <c r="A76" s="25" t="s">
        <v>40</v>
      </c>
      <c r="B76" s="27" t="s">
        <v>59</v>
      </c>
      <c r="C76" s="30" t="s">
        <v>60</v>
      </c>
      <c r="D76" s="17" t="s">
        <v>49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70">
        <v>0</v>
      </c>
      <c r="L76" s="70" t="s">
        <v>49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69">
        <v>0</v>
      </c>
      <c r="S76" s="70">
        <v>0</v>
      </c>
      <c r="T76" s="73">
        <f t="shared" si="5"/>
        <v>0</v>
      </c>
      <c r="U76" s="73">
        <f t="shared" si="6"/>
        <v>0</v>
      </c>
      <c r="V76" s="73">
        <f t="shared" si="7"/>
        <v>0</v>
      </c>
      <c r="W76" s="73">
        <f t="shared" si="8"/>
        <v>0</v>
      </c>
      <c r="X76" s="73">
        <f t="shared" si="9"/>
        <v>0</v>
      </c>
      <c r="Y76" s="73">
        <f t="shared" si="10"/>
        <v>0</v>
      </c>
      <c r="Z76" s="74">
        <f t="shared" si="11"/>
        <v>0</v>
      </c>
      <c r="AA76" s="55" t="s">
        <v>49</v>
      </c>
    </row>
    <row r="77" spans="1:27" s="1" customFormat="1" ht="31.5" x14ac:dyDescent="0.2">
      <c r="A77" s="25" t="s">
        <v>74</v>
      </c>
      <c r="B77" s="33" t="s">
        <v>84</v>
      </c>
      <c r="C77" s="28" t="s">
        <v>75</v>
      </c>
      <c r="D77" s="17" t="s">
        <v>49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70">
        <v>0</v>
      </c>
      <c r="L77" s="70" t="s">
        <v>49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69">
        <v>0</v>
      </c>
      <c r="S77" s="70">
        <v>0</v>
      </c>
      <c r="T77" s="73">
        <f t="shared" si="5"/>
        <v>0</v>
      </c>
      <c r="U77" s="73">
        <f t="shared" si="6"/>
        <v>0</v>
      </c>
      <c r="V77" s="73">
        <f t="shared" si="7"/>
        <v>0</v>
      </c>
      <c r="W77" s="73">
        <f t="shared" si="8"/>
        <v>0</v>
      </c>
      <c r="X77" s="73">
        <f t="shared" si="9"/>
        <v>0</v>
      </c>
      <c r="Y77" s="73">
        <f t="shared" si="10"/>
        <v>0</v>
      </c>
      <c r="Z77" s="74">
        <f t="shared" si="11"/>
        <v>0</v>
      </c>
      <c r="AA77" s="51" t="s">
        <v>49</v>
      </c>
    </row>
    <row r="78" spans="1:27" s="1" customFormat="1" ht="21" x14ac:dyDescent="0.2">
      <c r="A78" s="25" t="s">
        <v>74</v>
      </c>
      <c r="B78" s="33" t="s">
        <v>85</v>
      </c>
      <c r="C78" s="34" t="s">
        <v>86</v>
      </c>
      <c r="D78" s="17" t="s">
        <v>49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70">
        <v>0</v>
      </c>
      <c r="L78" s="70" t="s">
        <v>49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69">
        <v>0</v>
      </c>
      <c r="S78" s="70">
        <v>0</v>
      </c>
      <c r="T78" s="73">
        <f t="shared" si="5"/>
        <v>0</v>
      </c>
      <c r="U78" s="73">
        <f t="shared" si="6"/>
        <v>0</v>
      </c>
      <c r="V78" s="73">
        <f t="shared" si="7"/>
        <v>0</v>
      </c>
      <c r="W78" s="73">
        <f t="shared" si="8"/>
        <v>0</v>
      </c>
      <c r="X78" s="73">
        <f t="shared" si="9"/>
        <v>0</v>
      </c>
      <c r="Y78" s="73">
        <f t="shared" si="10"/>
        <v>0</v>
      </c>
      <c r="Z78" s="74">
        <f t="shared" si="11"/>
        <v>0</v>
      </c>
      <c r="AA78" s="51" t="s">
        <v>49</v>
      </c>
    </row>
    <row r="79" spans="1:27" s="1" customFormat="1" ht="21" x14ac:dyDescent="0.2">
      <c r="A79" s="25" t="s">
        <v>74</v>
      </c>
      <c r="B79" s="33" t="s">
        <v>87</v>
      </c>
      <c r="C79" s="34" t="s">
        <v>88</v>
      </c>
      <c r="D79" s="17" t="s">
        <v>49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70">
        <v>0</v>
      </c>
      <c r="L79" s="70" t="s">
        <v>49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69">
        <v>0</v>
      </c>
      <c r="S79" s="70">
        <v>0</v>
      </c>
      <c r="T79" s="73">
        <f t="shared" si="5"/>
        <v>0</v>
      </c>
      <c r="U79" s="73">
        <f t="shared" si="6"/>
        <v>0</v>
      </c>
      <c r="V79" s="73">
        <f t="shared" si="7"/>
        <v>0</v>
      </c>
      <c r="W79" s="73">
        <f t="shared" si="8"/>
        <v>0</v>
      </c>
      <c r="X79" s="73">
        <f t="shared" si="9"/>
        <v>0</v>
      </c>
      <c r="Y79" s="73">
        <f t="shared" si="10"/>
        <v>0</v>
      </c>
      <c r="Z79" s="74">
        <f t="shared" si="11"/>
        <v>0</v>
      </c>
      <c r="AA79" s="51" t="s">
        <v>49</v>
      </c>
    </row>
    <row r="80" spans="1:27" s="1" customFormat="1" ht="21" x14ac:dyDescent="0.2">
      <c r="A80" s="25" t="s">
        <v>74</v>
      </c>
      <c r="B80" s="33" t="s">
        <v>163</v>
      </c>
      <c r="C80" s="34" t="s">
        <v>164</v>
      </c>
      <c r="D80" s="17" t="s">
        <v>49</v>
      </c>
      <c r="E80" s="69">
        <v>0</v>
      </c>
      <c r="F80" s="69">
        <v>0</v>
      </c>
      <c r="G80" s="69">
        <v>0</v>
      </c>
      <c r="H80" s="69">
        <v>0</v>
      </c>
      <c r="I80" s="69">
        <v>0.53</v>
      </c>
      <c r="J80" s="69">
        <v>0</v>
      </c>
      <c r="K80" s="70">
        <v>0</v>
      </c>
      <c r="L80" s="68" t="s">
        <v>317</v>
      </c>
      <c r="M80" s="69">
        <v>0</v>
      </c>
      <c r="N80" s="69">
        <v>0</v>
      </c>
      <c r="O80" s="69">
        <v>0</v>
      </c>
      <c r="P80" s="69">
        <v>0</v>
      </c>
      <c r="Q80" s="69">
        <v>0.39500000000000002</v>
      </c>
      <c r="R80" s="69">
        <v>0</v>
      </c>
      <c r="S80" s="70">
        <v>0</v>
      </c>
      <c r="T80" s="73">
        <f t="shared" si="5"/>
        <v>0</v>
      </c>
      <c r="U80" s="73">
        <f t="shared" si="6"/>
        <v>0</v>
      </c>
      <c r="V80" s="73">
        <f t="shared" si="7"/>
        <v>0</v>
      </c>
      <c r="W80" s="73">
        <f t="shared" si="8"/>
        <v>0</v>
      </c>
      <c r="X80" s="73">
        <f t="shared" si="9"/>
        <v>-0.13500000000000001</v>
      </c>
      <c r="Y80" s="73">
        <f t="shared" si="10"/>
        <v>0</v>
      </c>
      <c r="Z80" s="74">
        <f t="shared" si="11"/>
        <v>0</v>
      </c>
      <c r="AA80" s="75" t="s">
        <v>322</v>
      </c>
    </row>
    <row r="81" spans="1:27" s="1" customFormat="1" ht="31.5" x14ac:dyDescent="0.2">
      <c r="A81" s="25" t="s">
        <v>74</v>
      </c>
      <c r="B81" s="33" t="s">
        <v>165</v>
      </c>
      <c r="C81" s="34" t="s">
        <v>166</v>
      </c>
      <c r="D81" s="17" t="s">
        <v>49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70">
        <v>0</v>
      </c>
      <c r="L81" s="70" t="s">
        <v>49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69">
        <v>0</v>
      </c>
      <c r="S81" s="70">
        <v>0</v>
      </c>
      <c r="T81" s="73">
        <f t="shared" si="5"/>
        <v>0</v>
      </c>
      <c r="U81" s="73">
        <f t="shared" si="6"/>
        <v>0</v>
      </c>
      <c r="V81" s="73">
        <f t="shared" si="7"/>
        <v>0</v>
      </c>
      <c r="W81" s="73">
        <f t="shared" si="8"/>
        <v>0</v>
      </c>
      <c r="X81" s="73">
        <f t="shared" si="9"/>
        <v>0</v>
      </c>
      <c r="Y81" s="73">
        <f t="shared" si="10"/>
        <v>0</v>
      </c>
      <c r="Z81" s="74">
        <f t="shared" si="11"/>
        <v>0</v>
      </c>
      <c r="AA81" s="55" t="s">
        <v>49</v>
      </c>
    </row>
    <row r="82" spans="1:27" s="15" customFormat="1" ht="21" x14ac:dyDescent="0.15">
      <c r="A82" s="21" t="s">
        <v>41</v>
      </c>
      <c r="B82" s="35" t="s">
        <v>25</v>
      </c>
      <c r="C82" s="23" t="s">
        <v>99</v>
      </c>
      <c r="D82" s="14" t="s">
        <v>49</v>
      </c>
      <c r="E82" s="66">
        <f t="shared" ref="E82:K82" si="42">SUM(E83:E109)</f>
        <v>0</v>
      </c>
      <c r="F82" s="66">
        <f t="shared" si="42"/>
        <v>0</v>
      </c>
      <c r="G82" s="66">
        <f t="shared" si="42"/>
        <v>0</v>
      </c>
      <c r="H82" s="66">
        <f t="shared" si="42"/>
        <v>0</v>
      </c>
      <c r="I82" s="66">
        <f t="shared" si="42"/>
        <v>2.84</v>
      </c>
      <c r="J82" s="66">
        <f t="shared" si="42"/>
        <v>0</v>
      </c>
      <c r="K82" s="67">
        <f t="shared" si="42"/>
        <v>0</v>
      </c>
      <c r="L82" s="67" t="s">
        <v>49</v>
      </c>
      <c r="M82" s="66">
        <f t="shared" ref="M82:S82" si="43">SUM(M83:M109)</f>
        <v>0</v>
      </c>
      <c r="N82" s="66">
        <f t="shared" si="43"/>
        <v>0</v>
      </c>
      <c r="O82" s="66">
        <f t="shared" si="43"/>
        <v>0</v>
      </c>
      <c r="P82" s="66">
        <f t="shared" si="43"/>
        <v>0</v>
      </c>
      <c r="Q82" s="66">
        <f t="shared" si="43"/>
        <v>2.7650000000000001</v>
      </c>
      <c r="R82" s="66">
        <f t="shared" si="43"/>
        <v>0</v>
      </c>
      <c r="S82" s="67">
        <f t="shared" si="43"/>
        <v>0</v>
      </c>
      <c r="T82" s="72">
        <f t="shared" si="5"/>
        <v>0</v>
      </c>
      <c r="U82" s="72">
        <f t="shared" si="6"/>
        <v>0</v>
      </c>
      <c r="V82" s="72">
        <f t="shared" si="7"/>
        <v>0</v>
      </c>
      <c r="W82" s="72">
        <f t="shared" si="8"/>
        <v>0</v>
      </c>
      <c r="X82" s="72">
        <f t="shared" si="9"/>
        <v>-7.4999999999999734E-2</v>
      </c>
      <c r="Y82" s="72">
        <f t="shared" si="10"/>
        <v>0</v>
      </c>
      <c r="Z82" s="64">
        <f t="shared" si="11"/>
        <v>0</v>
      </c>
      <c r="AA82" s="53" t="s">
        <v>49</v>
      </c>
    </row>
    <row r="83" spans="1:27" s="1" customFormat="1" ht="21" x14ac:dyDescent="0.2">
      <c r="A83" s="25" t="s">
        <v>41</v>
      </c>
      <c r="B83" s="27" t="s">
        <v>61</v>
      </c>
      <c r="C83" s="30" t="s">
        <v>62</v>
      </c>
      <c r="D83" s="17" t="s">
        <v>49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70">
        <v>0</v>
      </c>
      <c r="L83" s="70" t="s">
        <v>49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69">
        <v>0</v>
      </c>
      <c r="S83" s="70">
        <v>0</v>
      </c>
      <c r="T83" s="73">
        <f t="shared" ref="T83:T146" si="44">M83-E83</f>
        <v>0</v>
      </c>
      <c r="U83" s="73">
        <f t="shared" ref="U83:U146" si="45">N83-F83</f>
        <v>0</v>
      </c>
      <c r="V83" s="73">
        <f t="shared" ref="V83:V146" si="46">O83-G83</f>
        <v>0</v>
      </c>
      <c r="W83" s="73">
        <f t="shared" ref="W83:W146" si="47">P83-H83</f>
        <v>0</v>
      </c>
      <c r="X83" s="73">
        <f t="shared" ref="X83:X146" si="48">Q83-I83</f>
        <v>0</v>
      </c>
      <c r="Y83" s="73">
        <f t="shared" ref="Y83:Y146" si="49">R83-J83</f>
        <v>0</v>
      </c>
      <c r="Z83" s="74">
        <f t="shared" ref="Z83:Z146" si="50">S83-K83</f>
        <v>0</v>
      </c>
      <c r="AA83" s="57" t="s">
        <v>49</v>
      </c>
    </row>
    <row r="84" spans="1:27" s="1" customFormat="1" ht="21" x14ac:dyDescent="0.2">
      <c r="A84" s="25" t="s">
        <v>41</v>
      </c>
      <c r="B84" s="27" t="s">
        <v>63</v>
      </c>
      <c r="C84" s="30" t="s">
        <v>64</v>
      </c>
      <c r="D84" s="17" t="s">
        <v>49</v>
      </c>
      <c r="E84" s="69">
        <v>0</v>
      </c>
      <c r="F84" s="69">
        <v>0</v>
      </c>
      <c r="G84" s="69">
        <v>0</v>
      </c>
      <c r="H84" s="69">
        <v>0</v>
      </c>
      <c r="I84" s="69">
        <v>1.4830000000000001</v>
      </c>
      <c r="J84" s="69">
        <v>0</v>
      </c>
      <c r="K84" s="70">
        <v>0</v>
      </c>
      <c r="L84" s="68" t="s">
        <v>316</v>
      </c>
      <c r="M84" s="69">
        <v>0</v>
      </c>
      <c r="N84" s="69">
        <v>0</v>
      </c>
      <c r="O84" s="69">
        <v>0</v>
      </c>
      <c r="P84" s="69">
        <v>0</v>
      </c>
      <c r="Q84" s="69">
        <v>1.5629999999999999</v>
      </c>
      <c r="R84" s="69">
        <v>0</v>
      </c>
      <c r="S84" s="70">
        <v>0</v>
      </c>
      <c r="T84" s="73">
        <f t="shared" si="44"/>
        <v>0</v>
      </c>
      <c r="U84" s="73">
        <f t="shared" si="45"/>
        <v>0</v>
      </c>
      <c r="V84" s="73">
        <f t="shared" si="46"/>
        <v>0</v>
      </c>
      <c r="W84" s="73">
        <f t="shared" si="47"/>
        <v>0</v>
      </c>
      <c r="X84" s="73">
        <f t="shared" si="48"/>
        <v>7.9999999999999849E-2</v>
      </c>
      <c r="Y84" s="73">
        <f t="shared" si="49"/>
        <v>0</v>
      </c>
      <c r="Z84" s="74">
        <f t="shared" si="50"/>
        <v>0</v>
      </c>
      <c r="AA84" s="75" t="s">
        <v>322</v>
      </c>
    </row>
    <row r="85" spans="1:27" s="1" customFormat="1" ht="21" x14ac:dyDescent="0.2">
      <c r="A85" s="25" t="s">
        <v>41</v>
      </c>
      <c r="B85" s="27" t="s">
        <v>65</v>
      </c>
      <c r="C85" s="30" t="s">
        <v>66</v>
      </c>
      <c r="D85" s="17" t="s">
        <v>49</v>
      </c>
      <c r="E85" s="69">
        <v>0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70">
        <v>0</v>
      </c>
      <c r="L85" s="70" t="s">
        <v>49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69">
        <v>0</v>
      </c>
      <c r="S85" s="70">
        <v>0</v>
      </c>
      <c r="T85" s="73">
        <f t="shared" si="44"/>
        <v>0</v>
      </c>
      <c r="U85" s="73">
        <f t="shared" si="45"/>
        <v>0</v>
      </c>
      <c r="V85" s="73">
        <f t="shared" si="46"/>
        <v>0</v>
      </c>
      <c r="W85" s="73">
        <f t="shared" si="47"/>
        <v>0</v>
      </c>
      <c r="X85" s="73">
        <f t="shared" si="48"/>
        <v>0</v>
      </c>
      <c r="Y85" s="73">
        <f t="shared" si="49"/>
        <v>0</v>
      </c>
      <c r="Z85" s="74">
        <f t="shared" si="50"/>
        <v>0</v>
      </c>
      <c r="AA85" s="55" t="s">
        <v>49</v>
      </c>
    </row>
    <row r="86" spans="1:27" s="1" customFormat="1" ht="21" x14ac:dyDescent="0.2">
      <c r="A86" s="36" t="s">
        <v>41</v>
      </c>
      <c r="B86" s="33" t="s">
        <v>76</v>
      </c>
      <c r="C86" s="28" t="s">
        <v>77</v>
      </c>
      <c r="D86" s="16" t="s">
        <v>49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70">
        <v>0</v>
      </c>
      <c r="L86" s="70" t="s">
        <v>49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69">
        <v>0</v>
      </c>
      <c r="S86" s="70">
        <v>0</v>
      </c>
      <c r="T86" s="73">
        <f t="shared" si="44"/>
        <v>0</v>
      </c>
      <c r="U86" s="73">
        <f t="shared" si="45"/>
        <v>0</v>
      </c>
      <c r="V86" s="73">
        <f t="shared" si="46"/>
        <v>0</v>
      </c>
      <c r="W86" s="73">
        <f t="shared" si="47"/>
        <v>0</v>
      </c>
      <c r="X86" s="73">
        <f t="shared" si="48"/>
        <v>0</v>
      </c>
      <c r="Y86" s="73">
        <f t="shared" si="49"/>
        <v>0</v>
      </c>
      <c r="Z86" s="74">
        <f t="shared" si="50"/>
        <v>0</v>
      </c>
      <c r="AA86" s="51" t="s">
        <v>49</v>
      </c>
    </row>
    <row r="87" spans="1:27" s="1" customFormat="1" ht="21" x14ac:dyDescent="0.2">
      <c r="A87" s="36" t="s">
        <v>41</v>
      </c>
      <c r="B87" s="33" t="s">
        <v>78</v>
      </c>
      <c r="C87" s="28" t="s">
        <v>79</v>
      </c>
      <c r="D87" s="16" t="s">
        <v>49</v>
      </c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70">
        <v>0</v>
      </c>
      <c r="L87" s="70" t="s">
        <v>49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69">
        <v>0</v>
      </c>
      <c r="S87" s="70">
        <v>0</v>
      </c>
      <c r="T87" s="73">
        <f t="shared" si="44"/>
        <v>0</v>
      </c>
      <c r="U87" s="73">
        <f t="shared" si="45"/>
        <v>0</v>
      </c>
      <c r="V87" s="73">
        <f t="shared" si="46"/>
        <v>0</v>
      </c>
      <c r="W87" s="73">
        <f t="shared" si="47"/>
        <v>0</v>
      </c>
      <c r="X87" s="73">
        <f t="shared" si="48"/>
        <v>0</v>
      </c>
      <c r="Y87" s="73">
        <f t="shared" si="49"/>
        <v>0</v>
      </c>
      <c r="Z87" s="74">
        <f t="shared" si="50"/>
        <v>0</v>
      </c>
      <c r="AA87" s="51" t="s">
        <v>49</v>
      </c>
    </row>
    <row r="88" spans="1:27" s="1" customFormat="1" ht="21" x14ac:dyDescent="0.2">
      <c r="A88" s="36" t="s">
        <v>41</v>
      </c>
      <c r="B88" s="33" t="s">
        <v>80</v>
      </c>
      <c r="C88" s="28" t="s">
        <v>81</v>
      </c>
      <c r="D88" s="16" t="s">
        <v>49</v>
      </c>
      <c r="E88" s="69">
        <v>0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70">
        <v>0</v>
      </c>
      <c r="L88" s="70" t="s">
        <v>49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69">
        <v>0</v>
      </c>
      <c r="S88" s="70">
        <v>0</v>
      </c>
      <c r="T88" s="73">
        <f t="shared" si="44"/>
        <v>0</v>
      </c>
      <c r="U88" s="73">
        <f t="shared" si="45"/>
        <v>0</v>
      </c>
      <c r="V88" s="73">
        <f t="shared" si="46"/>
        <v>0</v>
      </c>
      <c r="W88" s="73">
        <f t="shared" si="47"/>
        <v>0</v>
      </c>
      <c r="X88" s="73">
        <f t="shared" si="48"/>
        <v>0</v>
      </c>
      <c r="Y88" s="73">
        <f t="shared" si="49"/>
        <v>0</v>
      </c>
      <c r="Z88" s="74">
        <f t="shared" si="50"/>
        <v>0</v>
      </c>
      <c r="AA88" s="51" t="s">
        <v>49</v>
      </c>
    </row>
    <row r="89" spans="1:27" s="1" customFormat="1" ht="31.5" x14ac:dyDescent="0.2">
      <c r="A89" s="36" t="s">
        <v>41</v>
      </c>
      <c r="B89" s="37" t="s">
        <v>167</v>
      </c>
      <c r="C89" s="31" t="s">
        <v>168</v>
      </c>
      <c r="D89" s="16" t="s">
        <v>49</v>
      </c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70">
        <v>0</v>
      </c>
      <c r="L89" s="70" t="s">
        <v>49</v>
      </c>
      <c r="M89" s="69">
        <v>0</v>
      </c>
      <c r="N89" s="69">
        <v>0</v>
      </c>
      <c r="O89" s="69">
        <v>0</v>
      </c>
      <c r="P89" s="69">
        <v>0</v>
      </c>
      <c r="Q89" s="69">
        <v>0</v>
      </c>
      <c r="R89" s="69">
        <v>0</v>
      </c>
      <c r="S89" s="70">
        <v>0</v>
      </c>
      <c r="T89" s="73">
        <f t="shared" si="44"/>
        <v>0</v>
      </c>
      <c r="U89" s="73">
        <f t="shared" si="45"/>
        <v>0</v>
      </c>
      <c r="V89" s="73">
        <f t="shared" si="46"/>
        <v>0</v>
      </c>
      <c r="W89" s="73">
        <f t="shared" si="47"/>
        <v>0</v>
      </c>
      <c r="X89" s="73">
        <f t="shared" si="48"/>
        <v>0</v>
      </c>
      <c r="Y89" s="73">
        <f t="shared" si="49"/>
        <v>0</v>
      </c>
      <c r="Z89" s="74">
        <f t="shared" si="50"/>
        <v>0</v>
      </c>
      <c r="AA89" s="55" t="s">
        <v>49</v>
      </c>
    </row>
    <row r="90" spans="1:27" s="1" customFormat="1" ht="21" x14ac:dyDescent="0.2">
      <c r="A90" s="36" t="s">
        <v>41</v>
      </c>
      <c r="B90" s="37" t="s">
        <v>169</v>
      </c>
      <c r="C90" s="31" t="s">
        <v>170</v>
      </c>
      <c r="D90" s="16" t="s">
        <v>49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70">
        <v>0</v>
      </c>
      <c r="L90" s="70" t="s">
        <v>49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69">
        <v>0</v>
      </c>
      <c r="S90" s="70">
        <v>0</v>
      </c>
      <c r="T90" s="73">
        <f t="shared" si="44"/>
        <v>0</v>
      </c>
      <c r="U90" s="73">
        <f t="shared" si="45"/>
        <v>0</v>
      </c>
      <c r="V90" s="73">
        <f t="shared" si="46"/>
        <v>0</v>
      </c>
      <c r="W90" s="73">
        <f t="shared" si="47"/>
        <v>0</v>
      </c>
      <c r="X90" s="73">
        <f t="shared" si="48"/>
        <v>0</v>
      </c>
      <c r="Y90" s="73">
        <f t="shared" si="49"/>
        <v>0</v>
      </c>
      <c r="Z90" s="74">
        <f t="shared" si="50"/>
        <v>0</v>
      </c>
      <c r="AA90" s="54" t="s">
        <v>49</v>
      </c>
    </row>
    <row r="91" spans="1:27" s="1" customFormat="1" ht="21" x14ac:dyDescent="0.2">
      <c r="A91" s="36" t="s">
        <v>41</v>
      </c>
      <c r="B91" s="37" t="s">
        <v>171</v>
      </c>
      <c r="C91" s="31" t="s">
        <v>172</v>
      </c>
      <c r="D91" s="16" t="s">
        <v>49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70">
        <v>0</v>
      </c>
      <c r="L91" s="70" t="s">
        <v>49</v>
      </c>
      <c r="M91" s="69">
        <v>0</v>
      </c>
      <c r="N91" s="69">
        <v>0</v>
      </c>
      <c r="O91" s="69">
        <v>0</v>
      </c>
      <c r="P91" s="69">
        <v>0</v>
      </c>
      <c r="Q91" s="69">
        <v>0</v>
      </c>
      <c r="R91" s="69">
        <v>0</v>
      </c>
      <c r="S91" s="70">
        <v>0</v>
      </c>
      <c r="T91" s="73">
        <f t="shared" si="44"/>
        <v>0</v>
      </c>
      <c r="U91" s="73">
        <f t="shared" si="45"/>
        <v>0</v>
      </c>
      <c r="V91" s="73">
        <f t="shared" si="46"/>
        <v>0</v>
      </c>
      <c r="W91" s="73">
        <f t="shared" si="47"/>
        <v>0</v>
      </c>
      <c r="X91" s="73">
        <f t="shared" si="48"/>
        <v>0</v>
      </c>
      <c r="Y91" s="73">
        <f t="shared" si="49"/>
        <v>0</v>
      </c>
      <c r="Z91" s="74">
        <f t="shared" si="50"/>
        <v>0</v>
      </c>
      <c r="AA91" s="54" t="s">
        <v>49</v>
      </c>
    </row>
    <row r="92" spans="1:27" s="1" customFormat="1" ht="31.5" x14ac:dyDescent="0.2">
      <c r="A92" s="36" t="s">
        <v>41</v>
      </c>
      <c r="B92" s="33" t="s">
        <v>89</v>
      </c>
      <c r="C92" s="28" t="s">
        <v>90</v>
      </c>
      <c r="D92" s="16" t="s">
        <v>49</v>
      </c>
      <c r="E92" s="69">
        <v>0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K92" s="70">
        <v>0</v>
      </c>
      <c r="L92" s="70" t="s">
        <v>49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69">
        <v>0</v>
      </c>
      <c r="S92" s="70">
        <v>0</v>
      </c>
      <c r="T92" s="73">
        <f t="shared" si="44"/>
        <v>0</v>
      </c>
      <c r="U92" s="73">
        <f t="shared" si="45"/>
        <v>0</v>
      </c>
      <c r="V92" s="73">
        <f t="shared" si="46"/>
        <v>0</v>
      </c>
      <c r="W92" s="73">
        <f t="shared" si="47"/>
        <v>0</v>
      </c>
      <c r="X92" s="73">
        <f t="shared" si="48"/>
        <v>0</v>
      </c>
      <c r="Y92" s="73">
        <f t="shared" si="49"/>
        <v>0</v>
      </c>
      <c r="Z92" s="74">
        <f t="shared" si="50"/>
        <v>0</v>
      </c>
      <c r="AA92" s="51" t="s">
        <v>49</v>
      </c>
    </row>
    <row r="93" spans="1:27" s="1" customFormat="1" ht="21" x14ac:dyDescent="0.2">
      <c r="A93" s="36" t="s">
        <v>41</v>
      </c>
      <c r="B93" s="33" t="s">
        <v>173</v>
      </c>
      <c r="C93" s="28" t="s">
        <v>174</v>
      </c>
      <c r="D93" s="16" t="s">
        <v>49</v>
      </c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70">
        <v>0</v>
      </c>
      <c r="L93" s="70" t="s">
        <v>49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69">
        <v>0</v>
      </c>
      <c r="S93" s="70">
        <v>0</v>
      </c>
      <c r="T93" s="73">
        <f t="shared" si="44"/>
        <v>0</v>
      </c>
      <c r="U93" s="73">
        <f t="shared" si="45"/>
        <v>0</v>
      </c>
      <c r="V93" s="73">
        <f t="shared" si="46"/>
        <v>0</v>
      </c>
      <c r="W93" s="73">
        <f t="shared" si="47"/>
        <v>0</v>
      </c>
      <c r="X93" s="73">
        <f t="shared" si="48"/>
        <v>0</v>
      </c>
      <c r="Y93" s="73">
        <f t="shared" si="49"/>
        <v>0</v>
      </c>
      <c r="Z93" s="74">
        <f t="shared" si="50"/>
        <v>0</v>
      </c>
      <c r="AA93" s="51" t="s">
        <v>49</v>
      </c>
    </row>
    <row r="94" spans="1:27" s="1" customFormat="1" ht="21" x14ac:dyDescent="0.2">
      <c r="A94" s="36" t="s">
        <v>41</v>
      </c>
      <c r="B94" s="33" t="s">
        <v>91</v>
      </c>
      <c r="C94" s="28" t="s">
        <v>92</v>
      </c>
      <c r="D94" s="16" t="s">
        <v>49</v>
      </c>
      <c r="E94" s="69">
        <v>0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70">
        <v>0</v>
      </c>
      <c r="L94" s="70" t="s">
        <v>49</v>
      </c>
      <c r="M94" s="69">
        <v>0</v>
      </c>
      <c r="N94" s="69">
        <v>0</v>
      </c>
      <c r="O94" s="69">
        <v>0</v>
      </c>
      <c r="P94" s="69">
        <v>0</v>
      </c>
      <c r="Q94" s="69">
        <v>0</v>
      </c>
      <c r="R94" s="69">
        <v>0</v>
      </c>
      <c r="S94" s="70">
        <v>0</v>
      </c>
      <c r="T94" s="73">
        <f t="shared" si="44"/>
        <v>0</v>
      </c>
      <c r="U94" s="73">
        <f t="shared" si="45"/>
        <v>0</v>
      </c>
      <c r="V94" s="73">
        <f t="shared" si="46"/>
        <v>0</v>
      </c>
      <c r="W94" s="73">
        <f t="shared" si="47"/>
        <v>0</v>
      </c>
      <c r="X94" s="73">
        <f t="shared" si="48"/>
        <v>0</v>
      </c>
      <c r="Y94" s="73">
        <f t="shared" si="49"/>
        <v>0</v>
      </c>
      <c r="Z94" s="74">
        <f t="shared" si="50"/>
        <v>0</v>
      </c>
      <c r="AA94" s="51" t="s">
        <v>49</v>
      </c>
    </row>
    <row r="95" spans="1:27" s="1" customFormat="1" ht="21" x14ac:dyDescent="0.2">
      <c r="A95" s="36" t="s">
        <v>41</v>
      </c>
      <c r="B95" s="33" t="s">
        <v>175</v>
      </c>
      <c r="C95" s="28" t="s">
        <v>176</v>
      </c>
      <c r="D95" s="16" t="s">
        <v>49</v>
      </c>
      <c r="E95" s="69"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70">
        <v>0</v>
      </c>
      <c r="L95" s="70" t="s">
        <v>49</v>
      </c>
      <c r="M95" s="69">
        <v>0</v>
      </c>
      <c r="N95" s="69">
        <v>0</v>
      </c>
      <c r="O95" s="69">
        <v>0</v>
      </c>
      <c r="P95" s="69">
        <v>0</v>
      </c>
      <c r="Q95" s="69">
        <v>0</v>
      </c>
      <c r="R95" s="69">
        <v>0</v>
      </c>
      <c r="S95" s="70">
        <v>0</v>
      </c>
      <c r="T95" s="73">
        <f t="shared" si="44"/>
        <v>0</v>
      </c>
      <c r="U95" s="73">
        <f t="shared" si="45"/>
        <v>0</v>
      </c>
      <c r="V95" s="73">
        <f t="shared" si="46"/>
        <v>0</v>
      </c>
      <c r="W95" s="73">
        <f t="shared" si="47"/>
        <v>0</v>
      </c>
      <c r="X95" s="73">
        <f t="shared" si="48"/>
        <v>0</v>
      </c>
      <c r="Y95" s="73">
        <f t="shared" si="49"/>
        <v>0</v>
      </c>
      <c r="Z95" s="74">
        <f t="shared" si="50"/>
        <v>0</v>
      </c>
      <c r="AA95" s="51" t="s">
        <v>49</v>
      </c>
    </row>
    <row r="96" spans="1:27" s="1" customFormat="1" ht="21" x14ac:dyDescent="0.2">
      <c r="A96" s="36" t="s">
        <v>41</v>
      </c>
      <c r="B96" s="33" t="s">
        <v>177</v>
      </c>
      <c r="C96" s="28" t="s">
        <v>178</v>
      </c>
      <c r="D96" s="16" t="s">
        <v>49</v>
      </c>
      <c r="E96" s="69">
        <v>0</v>
      </c>
      <c r="F96" s="69">
        <v>0</v>
      </c>
      <c r="G96" s="69">
        <v>0</v>
      </c>
      <c r="H96" s="69">
        <v>0</v>
      </c>
      <c r="I96" s="69">
        <v>0.376</v>
      </c>
      <c r="J96" s="69">
        <v>0</v>
      </c>
      <c r="K96" s="70">
        <v>0</v>
      </c>
      <c r="L96" s="68" t="s">
        <v>316</v>
      </c>
      <c r="M96" s="69">
        <v>0</v>
      </c>
      <c r="N96" s="69">
        <v>0</v>
      </c>
      <c r="O96" s="69">
        <v>0</v>
      </c>
      <c r="P96" s="69">
        <v>0</v>
      </c>
      <c r="Q96" s="69">
        <v>0.34</v>
      </c>
      <c r="R96" s="69">
        <v>0</v>
      </c>
      <c r="S96" s="70">
        <v>0</v>
      </c>
      <c r="T96" s="73">
        <f t="shared" si="44"/>
        <v>0</v>
      </c>
      <c r="U96" s="73">
        <f t="shared" si="45"/>
        <v>0</v>
      </c>
      <c r="V96" s="73">
        <f t="shared" si="46"/>
        <v>0</v>
      </c>
      <c r="W96" s="73">
        <f t="shared" si="47"/>
        <v>0</v>
      </c>
      <c r="X96" s="73">
        <f t="shared" si="48"/>
        <v>-3.5999999999999976E-2</v>
      </c>
      <c r="Y96" s="73">
        <f t="shared" si="49"/>
        <v>0</v>
      </c>
      <c r="Z96" s="74">
        <f t="shared" si="50"/>
        <v>0</v>
      </c>
      <c r="AA96" s="75" t="s">
        <v>322</v>
      </c>
    </row>
    <row r="97" spans="1:27" s="1" customFormat="1" ht="21" x14ac:dyDescent="0.2">
      <c r="A97" s="36" t="s">
        <v>41</v>
      </c>
      <c r="B97" s="33" t="s">
        <v>179</v>
      </c>
      <c r="C97" s="28" t="s">
        <v>180</v>
      </c>
      <c r="D97" s="16" t="s">
        <v>49</v>
      </c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70">
        <v>0</v>
      </c>
      <c r="L97" s="70" t="s">
        <v>49</v>
      </c>
      <c r="M97" s="69">
        <v>0</v>
      </c>
      <c r="N97" s="69">
        <v>0</v>
      </c>
      <c r="O97" s="69">
        <v>0</v>
      </c>
      <c r="P97" s="69">
        <v>0</v>
      </c>
      <c r="Q97" s="69">
        <v>0</v>
      </c>
      <c r="R97" s="69">
        <v>0</v>
      </c>
      <c r="S97" s="70">
        <v>0</v>
      </c>
      <c r="T97" s="73">
        <f t="shared" si="44"/>
        <v>0</v>
      </c>
      <c r="U97" s="73">
        <f t="shared" si="45"/>
        <v>0</v>
      </c>
      <c r="V97" s="73">
        <f t="shared" si="46"/>
        <v>0</v>
      </c>
      <c r="W97" s="73">
        <f t="shared" si="47"/>
        <v>0</v>
      </c>
      <c r="X97" s="73">
        <f t="shared" si="48"/>
        <v>0</v>
      </c>
      <c r="Y97" s="73">
        <f t="shared" si="49"/>
        <v>0</v>
      </c>
      <c r="Z97" s="74">
        <f t="shared" si="50"/>
        <v>0</v>
      </c>
      <c r="AA97" s="55" t="s">
        <v>49</v>
      </c>
    </row>
    <row r="98" spans="1:27" s="1" customFormat="1" ht="21" x14ac:dyDescent="0.2">
      <c r="A98" s="36" t="s">
        <v>41</v>
      </c>
      <c r="B98" s="33" t="s">
        <v>181</v>
      </c>
      <c r="C98" s="28" t="s">
        <v>182</v>
      </c>
      <c r="D98" s="16" t="s">
        <v>49</v>
      </c>
      <c r="E98" s="69">
        <v>0</v>
      </c>
      <c r="F98" s="69">
        <v>0</v>
      </c>
      <c r="G98" s="69">
        <v>0</v>
      </c>
      <c r="H98" s="69">
        <v>0</v>
      </c>
      <c r="I98" s="69">
        <v>0.32</v>
      </c>
      <c r="J98" s="69">
        <v>0</v>
      </c>
      <c r="K98" s="70">
        <v>0</v>
      </c>
      <c r="L98" s="68" t="s">
        <v>317</v>
      </c>
      <c r="M98" s="69">
        <v>0</v>
      </c>
      <c r="N98" s="69">
        <v>0</v>
      </c>
      <c r="O98" s="69">
        <v>0</v>
      </c>
      <c r="P98" s="69">
        <v>0</v>
      </c>
      <c r="Q98" s="69">
        <v>0.27700000000000002</v>
      </c>
      <c r="R98" s="69">
        <v>0</v>
      </c>
      <c r="S98" s="70">
        <v>0</v>
      </c>
      <c r="T98" s="73">
        <f t="shared" si="44"/>
        <v>0</v>
      </c>
      <c r="U98" s="73">
        <f t="shared" si="45"/>
        <v>0</v>
      </c>
      <c r="V98" s="73">
        <f t="shared" si="46"/>
        <v>0</v>
      </c>
      <c r="W98" s="73">
        <f t="shared" si="47"/>
        <v>0</v>
      </c>
      <c r="X98" s="73">
        <f t="shared" si="48"/>
        <v>-4.2999999999999983E-2</v>
      </c>
      <c r="Y98" s="73">
        <f t="shared" si="49"/>
        <v>0</v>
      </c>
      <c r="Z98" s="74">
        <f t="shared" si="50"/>
        <v>0</v>
      </c>
      <c r="AA98" s="75" t="s">
        <v>322</v>
      </c>
    </row>
    <row r="99" spans="1:27" s="1" customFormat="1" ht="21" x14ac:dyDescent="0.2">
      <c r="A99" s="36" t="s">
        <v>41</v>
      </c>
      <c r="B99" s="33" t="s">
        <v>183</v>
      </c>
      <c r="C99" s="28" t="s">
        <v>184</v>
      </c>
      <c r="D99" s="16" t="s">
        <v>49</v>
      </c>
      <c r="E99" s="69">
        <v>0</v>
      </c>
      <c r="F99" s="69">
        <v>0</v>
      </c>
      <c r="G99" s="69">
        <v>0</v>
      </c>
      <c r="H99" s="69">
        <v>0</v>
      </c>
      <c r="I99" s="69">
        <v>0.32</v>
      </c>
      <c r="J99" s="69">
        <v>0</v>
      </c>
      <c r="K99" s="70">
        <v>0</v>
      </c>
      <c r="L99" s="68" t="s">
        <v>317</v>
      </c>
      <c r="M99" s="69">
        <v>0</v>
      </c>
      <c r="N99" s="69">
        <v>0</v>
      </c>
      <c r="O99" s="69">
        <v>0</v>
      </c>
      <c r="P99" s="69">
        <v>0</v>
      </c>
      <c r="Q99" s="69">
        <v>0.26600000000000001</v>
      </c>
      <c r="R99" s="69">
        <v>0</v>
      </c>
      <c r="S99" s="70">
        <v>0</v>
      </c>
      <c r="T99" s="73">
        <f t="shared" si="44"/>
        <v>0</v>
      </c>
      <c r="U99" s="73">
        <f t="shared" si="45"/>
        <v>0</v>
      </c>
      <c r="V99" s="73">
        <f t="shared" si="46"/>
        <v>0</v>
      </c>
      <c r="W99" s="73">
        <f t="shared" si="47"/>
        <v>0</v>
      </c>
      <c r="X99" s="73">
        <f t="shared" si="48"/>
        <v>-5.3999999999999992E-2</v>
      </c>
      <c r="Y99" s="73">
        <f t="shared" si="49"/>
        <v>0</v>
      </c>
      <c r="Z99" s="74">
        <f t="shared" si="50"/>
        <v>0</v>
      </c>
      <c r="AA99" s="75" t="s">
        <v>322</v>
      </c>
    </row>
    <row r="100" spans="1:27" s="1" customFormat="1" ht="31.5" x14ac:dyDescent="0.2">
      <c r="A100" s="36" t="s">
        <v>41</v>
      </c>
      <c r="B100" s="33" t="s">
        <v>185</v>
      </c>
      <c r="C100" s="28" t="s">
        <v>186</v>
      </c>
      <c r="D100" s="16" t="s">
        <v>49</v>
      </c>
      <c r="E100" s="69">
        <v>0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70">
        <v>0</v>
      </c>
      <c r="L100" s="70" t="s">
        <v>49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69">
        <v>0</v>
      </c>
      <c r="S100" s="70">
        <v>0</v>
      </c>
      <c r="T100" s="73">
        <f t="shared" si="44"/>
        <v>0</v>
      </c>
      <c r="U100" s="73">
        <f t="shared" si="45"/>
        <v>0</v>
      </c>
      <c r="V100" s="73">
        <f t="shared" si="46"/>
        <v>0</v>
      </c>
      <c r="W100" s="73">
        <f t="shared" si="47"/>
        <v>0</v>
      </c>
      <c r="X100" s="73">
        <f t="shared" si="48"/>
        <v>0</v>
      </c>
      <c r="Y100" s="73">
        <f t="shared" si="49"/>
        <v>0</v>
      </c>
      <c r="Z100" s="74">
        <f t="shared" si="50"/>
        <v>0</v>
      </c>
      <c r="AA100" s="55" t="s">
        <v>49</v>
      </c>
    </row>
    <row r="101" spans="1:27" s="1" customFormat="1" ht="31.5" x14ac:dyDescent="0.2">
      <c r="A101" s="36" t="s">
        <v>41</v>
      </c>
      <c r="B101" s="33" t="s">
        <v>187</v>
      </c>
      <c r="C101" s="28" t="s">
        <v>188</v>
      </c>
      <c r="D101" s="16" t="s">
        <v>49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70">
        <v>0</v>
      </c>
      <c r="L101" s="70" t="s">
        <v>49</v>
      </c>
      <c r="M101" s="69">
        <v>0</v>
      </c>
      <c r="N101" s="69">
        <v>0</v>
      </c>
      <c r="O101" s="69">
        <v>0</v>
      </c>
      <c r="P101" s="69">
        <v>0</v>
      </c>
      <c r="Q101" s="69">
        <v>0</v>
      </c>
      <c r="R101" s="69">
        <v>0</v>
      </c>
      <c r="S101" s="70">
        <v>0</v>
      </c>
      <c r="T101" s="73">
        <f t="shared" si="44"/>
        <v>0</v>
      </c>
      <c r="U101" s="73">
        <f t="shared" si="45"/>
        <v>0</v>
      </c>
      <c r="V101" s="73">
        <f t="shared" si="46"/>
        <v>0</v>
      </c>
      <c r="W101" s="73">
        <f t="shared" si="47"/>
        <v>0</v>
      </c>
      <c r="X101" s="73">
        <f t="shared" si="48"/>
        <v>0</v>
      </c>
      <c r="Y101" s="73">
        <f t="shared" si="49"/>
        <v>0</v>
      </c>
      <c r="Z101" s="74">
        <f t="shared" si="50"/>
        <v>0</v>
      </c>
      <c r="AA101" s="55" t="s">
        <v>49</v>
      </c>
    </row>
    <row r="102" spans="1:27" s="1" customFormat="1" ht="31.5" x14ac:dyDescent="0.2">
      <c r="A102" s="36" t="s">
        <v>41</v>
      </c>
      <c r="B102" s="33" t="s">
        <v>189</v>
      </c>
      <c r="C102" s="28" t="s">
        <v>190</v>
      </c>
      <c r="D102" s="16" t="s">
        <v>49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70">
        <v>0</v>
      </c>
      <c r="L102" s="70" t="s">
        <v>49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69">
        <v>0</v>
      </c>
      <c r="S102" s="70">
        <v>0</v>
      </c>
      <c r="T102" s="73">
        <f t="shared" si="44"/>
        <v>0</v>
      </c>
      <c r="U102" s="73">
        <f t="shared" si="45"/>
        <v>0</v>
      </c>
      <c r="V102" s="73">
        <f t="shared" si="46"/>
        <v>0</v>
      </c>
      <c r="W102" s="73">
        <f t="shared" si="47"/>
        <v>0</v>
      </c>
      <c r="X102" s="73">
        <f t="shared" si="48"/>
        <v>0</v>
      </c>
      <c r="Y102" s="73">
        <f t="shared" si="49"/>
        <v>0</v>
      </c>
      <c r="Z102" s="74">
        <f t="shared" si="50"/>
        <v>0</v>
      </c>
      <c r="AA102" s="55" t="s">
        <v>49</v>
      </c>
    </row>
    <row r="103" spans="1:27" s="1" customFormat="1" ht="31.5" x14ac:dyDescent="0.2">
      <c r="A103" s="36" t="s">
        <v>41</v>
      </c>
      <c r="B103" s="33" t="s">
        <v>191</v>
      </c>
      <c r="C103" s="28" t="s">
        <v>192</v>
      </c>
      <c r="D103" s="16" t="s">
        <v>49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70">
        <v>0</v>
      </c>
      <c r="L103" s="70" t="s">
        <v>49</v>
      </c>
      <c r="M103" s="69">
        <v>0</v>
      </c>
      <c r="N103" s="69">
        <v>0</v>
      </c>
      <c r="O103" s="69">
        <v>0</v>
      </c>
      <c r="P103" s="69">
        <v>0</v>
      </c>
      <c r="Q103" s="69">
        <v>0</v>
      </c>
      <c r="R103" s="69">
        <v>0</v>
      </c>
      <c r="S103" s="70">
        <v>0</v>
      </c>
      <c r="T103" s="73">
        <f t="shared" si="44"/>
        <v>0</v>
      </c>
      <c r="U103" s="73">
        <f t="shared" si="45"/>
        <v>0</v>
      </c>
      <c r="V103" s="73">
        <f t="shared" si="46"/>
        <v>0</v>
      </c>
      <c r="W103" s="73">
        <f t="shared" si="47"/>
        <v>0</v>
      </c>
      <c r="X103" s="73">
        <f t="shared" si="48"/>
        <v>0</v>
      </c>
      <c r="Y103" s="73">
        <f t="shared" si="49"/>
        <v>0</v>
      </c>
      <c r="Z103" s="74">
        <f t="shared" si="50"/>
        <v>0</v>
      </c>
      <c r="AA103" s="55" t="s">
        <v>49</v>
      </c>
    </row>
    <row r="104" spans="1:27" s="1" customFormat="1" ht="31.5" x14ac:dyDescent="0.2">
      <c r="A104" s="36" t="s">
        <v>41</v>
      </c>
      <c r="B104" s="33" t="s">
        <v>193</v>
      </c>
      <c r="C104" s="28" t="s">
        <v>194</v>
      </c>
      <c r="D104" s="16" t="s">
        <v>49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70">
        <v>0</v>
      </c>
      <c r="L104" s="70" t="s">
        <v>49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69">
        <v>0</v>
      </c>
      <c r="S104" s="70">
        <v>0</v>
      </c>
      <c r="T104" s="73">
        <f t="shared" si="44"/>
        <v>0</v>
      </c>
      <c r="U104" s="73">
        <f t="shared" si="45"/>
        <v>0</v>
      </c>
      <c r="V104" s="73">
        <f t="shared" si="46"/>
        <v>0</v>
      </c>
      <c r="W104" s="73">
        <f t="shared" si="47"/>
        <v>0</v>
      </c>
      <c r="X104" s="73">
        <f t="shared" si="48"/>
        <v>0</v>
      </c>
      <c r="Y104" s="73">
        <f t="shared" si="49"/>
        <v>0</v>
      </c>
      <c r="Z104" s="74">
        <f t="shared" si="50"/>
        <v>0</v>
      </c>
      <c r="AA104" s="55" t="s">
        <v>49</v>
      </c>
    </row>
    <row r="105" spans="1:27" s="1" customFormat="1" ht="31.5" x14ac:dyDescent="0.2">
      <c r="A105" s="36" t="s">
        <v>41</v>
      </c>
      <c r="B105" s="33" t="s">
        <v>195</v>
      </c>
      <c r="C105" s="28" t="s">
        <v>196</v>
      </c>
      <c r="D105" s="16" t="s">
        <v>49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70">
        <v>0</v>
      </c>
      <c r="L105" s="70" t="s">
        <v>49</v>
      </c>
      <c r="M105" s="69">
        <v>0</v>
      </c>
      <c r="N105" s="69">
        <v>0</v>
      </c>
      <c r="O105" s="69">
        <v>0</v>
      </c>
      <c r="P105" s="69">
        <v>0</v>
      </c>
      <c r="Q105" s="69">
        <v>0</v>
      </c>
      <c r="R105" s="69">
        <v>0</v>
      </c>
      <c r="S105" s="70">
        <v>0</v>
      </c>
      <c r="T105" s="73">
        <f t="shared" si="44"/>
        <v>0</v>
      </c>
      <c r="U105" s="73">
        <f t="shared" si="45"/>
        <v>0</v>
      </c>
      <c r="V105" s="73">
        <f t="shared" si="46"/>
        <v>0</v>
      </c>
      <c r="W105" s="73">
        <f t="shared" si="47"/>
        <v>0</v>
      </c>
      <c r="X105" s="73">
        <f t="shared" si="48"/>
        <v>0</v>
      </c>
      <c r="Y105" s="73">
        <f t="shared" si="49"/>
        <v>0</v>
      </c>
      <c r="Z105" s="74">
        <f t="shared" si="50"/>
        <v>0</v>
      </c>
      <c r="AA105" s="55" t="s">
        <v>49</v>
      </c>
    </row>
    <row r="106" spans="1:27" s="1" customFormat="1" ht="31.5" x14ac:dyDescent="0.2">
      <c r="A106" s="36" t="s">
        <v>41</v>
      </c>
      <c r="B106" s="33" t="s">
        <v>197</v>
      </c>
      <c r="C106" s="28" t="s">
        <v>198</v>
      </c>
      <c r="D106" s="16" t="s">
        <v>49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70">
        <v>0</v>
      </c>
      <c r="L106" s="70" t="s">
        <v>49</v>
      </c>
      <c r="M106" s="69">
        <v>0</v>
      </c>
      <c r="N106" s="69">
        <v>0</v>
      </c>
      <c r="O106" s="69">
        <v>0</v>
      </c>
      <c r="P106" s="69">
        <v>0</v>
      </c>
      <c r="Q106" s="69">
        <v>0</v>
      </c>
      <c r="R106" s="69">
        <v>0</v>
      </c>
      <c r="S106" s="70">
        <v>0</v>
      </c>
      <c r="T106" s="73">
        <f t="shared" si="44"/>
        <v>0</v>
      </c>
      <c r="U106" s="73">
        <f t="shared" si="45"/>
        <v>0</v>
      </c>
      <c r="V106" s="73">
        <f t="shared" si="46"/>
        <v>0</v>
      </c>
      <c r="W106" s="73">
        <f t="shared" si="47"/>
        <v>0</v>
      </c>
      <c r="X106" s="73">
        <f t="shared" si="48"/>
        <v>0</v>
      </c>
      <c r="Y106" s="73">
        <f t="shared" si="49"/>
        <v>0</v>
      </c>
      <c r="Z106" s="74">
        <f t="shared" si="50"/>
        <v>0</v>
      </c>
      <c r="AA106" s="55" t="s">
        <v>49</v>
      </c>
    </row>
    <row r="107" spans="1:27" s="1" customFormat="1" ht="21" x14ac:dyDescent="0.2">
      <c r="A107" s="36" t="s">
        <v>41</v>
      </c>
      <c r="B107" s="33" t="s">
        <v>199</v>
      </c>
      <c r="C107" s="28" t="s">
        <v>200</v>
      </c>
      <c r="D107" s="16" t="s">
        <v>49</v>
      </c>
      <c r="E107" s="69">
        <v>0</v>
      </c>
      <c r="F107" s="69">
        <v>0</v>
      </c>
      <c r="G107" s="69">
        <v>0</v>
      </c>
      <c r="H107" s="69">
        <v>0</v>
      </c>
      <c r="I107" s="69">
        <v>0.34100000000000003</v>
      </c>
      <c r="J107" s="69">
        <v>0</v>
      </c>
      <c r="K107" s="70">
        <v>0</v>
      </c>
      <c r="L107" s="68" t="s">
        <v>317</v>
      </c>
      <c r="M107" s="69">
        <v>0</v>
      </c>
      <c r="N107" s="69">
        <v>0</v>
      </c>
      <c r="O107" s="69">
        <v>0</v>
      </c>
      <c r="P107" s="69">
        <v>0</v>
      </c>
      <c r="Q107" s="69">
        <v>0.31900000000000001</v>
      </c>
      <c r="R107" s="69">
        <v>0</v>
      </c>
      <c r="S107" s="70">
        <v>0</v>
      </c>
      <c r="T107" s="73">
        <f t="shared" si="44"/>
        <v>0</v>
      </c>
      <c r="U107" s="73">
        <f t="shared" si="45"/>
        <v>0</v>
      </c>
      <c r="V107" s="73">
        <f t="shared" si="46"/>
        <v>0</v>
      </c>
      <c r="W107" s="73">
        <f t="shared" si="47"/>
        <v>0</v>
      </c>
      <c r="X107" s="73">
        <f t="shared" si="48"/>
        <v>-2.200000000000002E-2</v>
      </c>
      <c r="Y107" s="73">
        <f t="shared" si="49"/>
        <v>0</v>
      </c>
      <c r="Z107" s="74">
        <f t="shared" si="50"/>
        <v>0</v>
      </c>
      <c r="AA107" s="75" t="s">
        <v>322</v>
      </c>
    </row>
    <row r="108" spans="1:27" s="1" customFormat="1" ht="21" x14ac:dyDescent="0.2">
      <c r="A108" s="36" t="s">
        <v>41</v>
      </c>
      <c r="B108" s="33" t="s">
        <v>201</v>
      </c>
      <c r="C108" s="28" t="s">
        <v>202</v>
      </c>
      <c r="D108" s="16" t="s">
        <v>49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70">
        <v>0</v>
      </c>
      <c r="L108" s="70" t="s">
        <v>49</v>
      </c>
      <c r="M108" s="69">
        <v>0</v>
      </c>
      <c r="N108" s="69">
        <v>0</v>
      </c>
      <c r="O108" s="69">
        <v>0</v>
      </c>
      <c r="P108" s="69">
        <v>0</v>
      </c>
      <c r="Q108" s="69">
        <v>0</v>
      </c>
      <c r="R108" s="69">
        <v>0</v>
      </c>
      <c r="S108" s="70">
        <v>0</v>
      </c>
      <c r="T108" s="73">
        <f t="shared" si="44"/>
        <v>0</v>
      </c>
      <c r="U108" s="73">
        <f t="shared" si="45"/>
        <v>0</v>
      </c>
      <c r="V108" s="73">
        <f t="shared" si="46"/>
        <v>0</v>
      </c>
      <c r="W108" s="73">
        <f t="shared" si="47"/>
        <v>0</v>
      </c>
      <c r="X108" s="73">
        <f t="shared" si="48"/>
        <v>0</v>
      </c>
      <c r="Y108" s="73">
        <f t="shared" si="49"/>
        <v>0</v>
      </c>
      <c r="Z108" s="74">
        <f t="shared" si="50"/>
        <v>0</v>
      </c>
      <c r="AA108" s="55" t="s">
        <v>49</v>
      </c>
    </row>
    <row r="109" spans="1:27" s="1" customFormat="1" ht="21" x14ac:dyDescent="0.2">
      <c r="A109" s="36" t="s">
        <v>41</v>
      </c>
      <c r="B109" s="33" t="s">
        <v>203</v>
      </c>
      <c r="C109" s="28" t="s">
        <v>204</v>
      </c>
      <c r="D109" s="16" t="s">
        <v>49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70">
        <v>0</v>
      </c>
      <c r="L109" s="70" t="s">
        <v>49</v>
      </c>
      <c r="M109" s="69">
        <v>0</v>
      </c>
      <c r="N109" s="69">
        <v>0</v>
      </c>
      <c r="O109" s="69">
        <v>0</v>
      </c>
      <c r="P109" s="69">
        <v>0</v>
      </c>
      <c r="Q109" s="69">
        <v>0</v>
      </c>
      <c r="R109" s="69">
        <v>0</v>
      </c>
      <c r="S109" s="70">
        <v>0</v>
      </c>
      <c r="T109" s="73">
        <f t="shared" si="44"/>
        <v>0</v>
      </c>
      <c r="U109" s="73">
        <f t="shared" si="45"/>
        <v>0</v>
      </c>
      <c r="V109" s="73">
        <f t="shared" si="46"/>
        <v>0</v>
      </c>
      <c r="W109" s="73">
        <f t="shared" si="47"/>
        <v>0</v>
      </c>
      <c r="X109" s="73">
        <f t="shared" si="48"/>
        <v>0</v>
      </c>
      <c r="Y109" s="73">
        <f t="shared" si="49"/>
        <v>0</v>
      </c>
      <c r="Z109" s="74">
        <f t="shared" si="50"/>
        <v>0</v>
      </c>
      <c r="AA109" s="55" t="s">
        <v>49</v>
      </c>
    </row>
    <row r="110" spans="1:27" s="15" customFormat="1" ht="21" x14ac:dyDescent="0.15">
      <c r="A110" s="21" t="s">
        <v>42</v>
      </c>
      <c r="B110" s="22" t="s">
        <v>43</v>
      </c>
      <c r="C110" s="23" t="s">
        <v>99</v>
      </c>
      <c r="D110" s="14" t="s">
        <v>49</v>
      </c>
      <c r="E110" s="66">
        <f t="shared" ref="E110:K111" si="51">E111</f>
        <v>0</v>
      </c>
      <c r="F110" s="66">
        <f t="shared" si="51"/>
        <v>0</v>
      </c>
      <c r="G110" s="66">
        <f t="shared" si="51"/>
        <v>0</v>
      </c>
      <c r="H110" s="66">
        <f t="shared" si="51"/>
        <v>0</v>
      </c>
      <c r="I110" s="66">
        <f t="shared" si="51"/>
        <v>0</v>
      </c>
      <c r="J110" s="66">
        <f t="shared" si="51"/>
        <v>0</v>
      </c>
      <c r="K110" s="67">
        <f t="shared" si="51"/>
        <v>1276</v>
      </c>
      <c r="L110" s="67" t="s">
        <v>49</v>
      </c>
      <c r="M110" s="66">
        <f t="shared" ref="M110:S111" si="52">M111</f>
        <v>0</v>
      </c>
      <c r="N110" s="66">
        <f t="shared" si="52"/>
        <v>0</v>
      </c>
      <c r="O110" s="66">
        <f t="shared" si="52"/>
        <v>0</v>
      </c>
      <c r="P110" s="66">
        <f t="shared" si="52"/>
        <v>0</v>
      </c>
      <c r="Q110" s="66">
        <f t="shared" si="52"/>
        <v>0</v>
      </c>
      <c r="R110" s="66">
        <f t="shared" si="52"/>
        <v>0</v>
      </c>
      <c r="S110" s="67">
        <f t="shared" si="52"/>
        <v>1276</v>
      </c>
      <c r="T110" s="72">
        <f t="shared" si="44"/>
        <v>0</v>
      </c>
      <c r="U110" s="72">
        <f t="shared" si="45"/>
        <v>0</v>
      </c>
      <c r="V110" s="72">
        <f t="shared" si="46"/>
        <v>0</v>
      </c>
      <c r="W110" s="72">
        <f t="shared" si="47"/>
        <v>0</v>
      </c>
      <c r="X110" s="72">
        <f t="shared" si="48"/>
        <v>0</v>
      </c>
      <c r="Y110" s="72">
        <f t="shared" si="49"/>
        <v>0</v>
      </c>
      <c r="Z110" s="64">
        <f t="shared" si="50"/>
        <v>0</v>
      </c>
      <c r="AA110" s="53" t="s">
        <v>49</v>
      </c>
    </row>
    <row r="111" spans="1:27" s="15" customFormat="1" ht="21" x14ac:dyDescent="0.15">
      <c r="A111" s="21" t="s">
        <v>44</v>
      </c>
      <c r="B111" s="24" t="s">
        <v>26</v>
      </c>
      <c r="C111" s="23" t="s">
        <v>99</v>
      </c>
      <c r="D111" s="14" t="s">
        <v>49</v>
      </c>
      <c r="E111" s="66">
        <f t="shared" si="51"/>
        <v>0</v>
      </c>
      <c r="F111" s="66">
        <f t="shared" si="51"/>
        <v>0</v>
      </c>
      <c r="G111" s="66">
        <f t="shared" si="51"/>
        <v>0</v>
      </c>
      <c r="H111" s="66">
        <f t="shared" si="51"/>
        <v>0</v>
      </c>
      <c r="I111" s="66">
        <f t="shared" si="51"/>
        <v>0</v>
      </c>
      <c r="J111" s="66">
        <f t="shared" si="51"/>
        <v>0</v>
      </c>
      <c r="K111" s="67">
        <f t="shared" si="51"/>
        <v>1276</v>
      </c>
      <c r="L111" s="67" t="s">
        <v>49</v>
      </c>
      <c r="M111" s="66">
        <f t="shared" si="52"/>
        <v>0</v>
      </c>
      <c r="N111" s="66">
        <f t="shared" si="52"/>
        <v>0</v>
      </c>
      <c r="O111" s="66">
        <f t="shared" si="52"/>
        <v>0</v>
      </c>
      <c r="P111" s="66">
        <f t="shared" si="52"/>
        <v>0</v>
      </c>
      <c r="Q111" s="66">
        <f t="shared" si="52"/>
        <v>0</v>
      </c>
      <c r="R111" s="66">
        <f t="shared" si="52"/>
        <v>0</v>
      </c>
      <c r="S111" s="67">
        <f t="shared" si="52"/>
        <v>1276</v>
      </c>
      <c r="T111" s="72">
        <f t="shared" si="44"/>
        <v>0</v>
      </c>
      <c r="U111" s="72">
        <f t="shared" si="45"/>
        <v>0</v>
      </c>
      <c r="V111" s="72">
        <f t="shared" si="46"/>
        <v>0</v>
      </c>
      <c r="W111" s="72">
        <f t="shared" si="47"/>
        <v>0</v>
      </c>
      <c r="X111" s="72">
        <f t="shared" si="48"/>
        <v>0</v>
      </c>
      <c r="Y111" s="72">
        <f t="shared" si="49"/>
        <v>0</v>
      </c>
      <c r="Z111" s="64">
        <f t="shared" si="50"/>
        <v>0</v>
      </c>
      <c r="AA111" s="53" t="s">
        <v>49</v>
      </c>
    </row>
    <row r="112" spans="1:27" s="1" customFormat="1" ht="31.5" x14ac:dyDescent="0.2">
      <c r="A112" s="25" t="s">
        <v>44</v>
      </c>
      <c r="B112" s="26" t="s">
        <v>27</v>
      </c>
      <c r="C112" s="30" t="s">
        <v>67</v>
      </c>
      <c r="D112" s="17" t="s">
        <v>49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70">
        <v>1276</v>
      </c>
      <c r="L112" s="68" t="s">
        <v>317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69">
        <v>0</v>
      </c>
      <c r="S112" s="70">
        <v>1276</v>
      </c>
      <c r="T112" s="73">
        <f t="shared" si="44"/>
        <v>0</v>
      </c>
      <c r="U112" s="73">
        <f t="shared" si="45"/>
        <v>0</v>
      </c>
      <c r="V112" s="73">
        <f t="shared" si="46"/>
        <v>0</v>
      </c>
      <c r="W112" s="73">
        <f t="shared" si="47"/>
        <v>0</v>
      </c>
      <c r="X112" s="73">
        <f t="shared" si="48"/>
        <v>0</v>
      </c>
      <c r="Y112" s="73">
        <f t="shared" si="49"/>
        <v>0</v>
      </c>
      <c r="Z112" s="74">
        <f t="shared" si="50"/>
        <v>0</v>
      </c>
      <c r="AA112" s="57" t="s">
        <v>49</v>
      </c>
    </row>
    <row r="113" spans="1:27" s="15" customFormat="1" ht="21" x14ac:dyDescent="0.15">
      <c r="A113" s="21" t="s">
        <v>205</v>
      </c>
      <c r="B113" s="24" t="s">
        <v>206</v>
      </c>
      <c r="C113" s="23" t="s">
        <v>99</v>
      </c>
      <c r="D113" s="14" t="s">
        <v>49</v>
      </c>
      <c r="E113" s="66">
        <v>0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71">
        <v>0</v>
      </c>
      <c r="L113" s="71" t="s">
        <v>49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  <c r="S113" s="71">
        <v>0</v>
      </c>
      <c r="T113" s="72">
        <f t="shared" si="44"/>
        <v>0</v>
      </c>
      <c r="U113" s="72">
        <f t="shared" si="45"/>
        <v>0</v>
      </c>
      <c r="V113" s="72">
        <f t="shared" si="46"/>
        <v>0</v>
      </c>
      <c r="W113" s="72">
        <f t="shared" si="47"/>
        <v>0</v>
      </c>
      <c r="X113" s="72">
        <f t="shared" si="48"/>
        <v>0</v>
      </c>
      <c r="Y113" s="72">
        <f t="shared" si="49"/>
        <v>0</v>
      </c>
      <c r="Z113" s="64">
        <f t="shared" si="50"/>
        <v>0</v>
      </c>
      <c r="AA113" s="57" t="s">
        <v>49</v>
      </c>
    </row>
    <row r="114" spans="1:27" s="15" customFormat="1" ht="21" x14ac:dyDescent="0.15">
      <c r="A114" s="21" t="s">
        <v>207</v>
      </c>
      <c r="B114" s="24" t="s">
        <v>208</v>
      </c>
      <c r="C114" s="23" t="s">
        <v>99</v>
      </c>
      <c r="D114" s="14" t="s">
        <v>49</v>
      </c>
      <c r="E114" s="66">
        <v>0</v>
      </c>
      <c r="F114" s="66">
        <v>0</v>
      </c>
      <c r="G114" s="66">
        <v>0</v>
      </c>
      <c r="H114" s="66">
        <v>0</v>
      </c>
      <c r="I114" s="66">
        <v>0</v>
      </c>
      <c r="J114" s="66">
        <v>0</v>
      </c>
      <c r="K114" s="71">
        <v>0</v>
      </c>
      <c r="L114" s="71" t="s">
        <v>49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71">
        <v>0</v>
      </c>
      <c r="T114" s="72">
        <f t="shared" si="44"/>
        <v>0</v>
      </c>
      <c r="U114" s="72">
        <f t="shared" si="45"/>
        <v>0</v>
      </c>
      <c r="V114" s="72">
        <f t="shared" si="46"/>
        <v>0</v>
      </c>
      <c r="W114" s="72">
        <f t="shared" si="47"/>
        <v>0</v>
      </c>
      <c r="X114" s="72">
        <f t="shared" si="48"/>
        <v>0</v>
      </c>
      <c r="Y114" s="72">
        <f t="shared" si="49"/>
        <v>0</v>
      </c>
      <c r="Z114" s="64">
        <f t="shared" si="50"/>
        <v>0</v>
      </c>
      <c r="AA114" s="57" t="s">
        <v>49</v>
      </c>
    </row>
    <row r="115" spans="1:27" s="15" customFormat="1" ht="21" x14ac:dyDescent="0.15">
      <c r="A115" s="21" t="s">
        <v>209</v>
      </c>
      <c r="B115" s="24" t="s">
        <v>210</v>
      </c>
      <c r="C115" s="23" t="s">
        <v>99</v>
      </c>
      <c r="D115" s="14" t="s">
        <v>49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66">
        <v>0</v>
      </c>
      <c r="K115" s="71">
        <v>0</v>
      </c>
      <c r="L115" s="71" t="s">
        <v>49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66">
        <v>0</v>
      </c>
      <c r="S115" s="71">
        <v>0</v>
      </c>
      <c r="T115" s="72">
        <f t="shared" si="44"/>
        <v>0</v>
      </c>
      <c r="U115" s="72">
        <f t="shared" si="45"/>
        <v>0</v>
      </c>
      <c r="V115" s="72">
        <f t="shared" si="46"/>
        <v>0</v>
      </c>
      <c r="W115" s="72">
        <f t="shared" si="47"/>
        <v>0</v>
      </c>
      <c r="X115" s="72">
        <f t="shared" si="48"/>
        <v>0</v>
      </c>
      <c r="Y115" s="72">
        <f t="shared" si="49"/>
        <v>0</v>
      </c>
      <c r="Z115" s="64">
        <f t="shared" si="50"/>
        <v>0</v>
      </c>
      <c r="AA115" s="57" t="s">
        <v>49</v>
      </c>
    </row>
    <row r="116" spans="1:27" s="15" customFormat="1" ht="31.5" x14ac:dyDescent="0.15">
      <c r="A116" s="21" t="s">
        <v>211</v>
      </c>
      <c r="B116" s="24" t="s">
        <v>212</v>
      </c>
      <c r="C116" s="23" t="s">
        <v>99</v>
      </c>
      <c r="D116" s="14" t="s">
        <v>49</v>
      </c>
      <c r="E116" s="66">
        <v>0</v>
      </c>
      <c r="F116" s="66">
        <v>0</v>
      </c>
      <c r="G116" s="66">
        <v>0</v>
      </c>
      <c r="H116" s="66">
        <v>0</v>
      </c>
      <c r="I116" s="66">
        <v>0</v>
      </c>
      <c r="J116" s="66">
        <v>0</v>
      </c>
      <c r="K116" s="71">
        <v>0</v>
      </c>
      <c r="L116" s="71" t="s">
        <v>49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  <c r="S116" s="71">
        <v>0</v>
      </c>
      <c r="T116" s="72">
        <f t="shared" si="44"/>
        <v>0</v>
      </c>
      <c r="U116" s="72">
        <f t="shared" si="45"/>
        <v>0</v>
      </c>
      <c r="V116" s="72">
        <f t="shared" si="46"/>
        <v>0</v>
      </c>
      <c r="W116" s="72">
        <f t="shared" si="47"/>
        <v>0</v>
      </c>
      <c r="X116" s="72">
        <f t="shared" si="48"/>
        <v>0</v>
      </c>
      <c r="Y116" s="72">
        <f t="shared" si="49"/>
        <v>0</v>
      </c>
      <c r="Z116" s="64">
        <f t="shared" si="50"/>
        <v>0</v>
      </c>
      <c r="AA116" s="57" t="s">
        <v>49</v>
      </c>
    </row>
    <row r="117" spans="1:27" s="15" customFormat="1" ht="31.5" x14ac:dyDescent="0.15">
      <c r="A117" s="21" t="s">
        <v>213</v>
      </c>
      <c r="B117" s="24" t="s">
        <v>214</v>
      </c>
      <c r="C117" s="23" t="s">
        <v>99</v>
      </c>
      <c r="D117" s="14" t="s">
        <v>49</v>
      </c>
      <c r="E117" s="66">
        <v>0</v>
      </c>
      <c r="F117" s="66">
        <v>0</v>
      </c>
      <c r="G117" s="66">
        <v>0</v>
      </c>
      <c r="H117" s="66">
        <v>0</v>
      </c>
      <c r="I117" s="66">
        <v>0</v>
      </c>
      <c r="J117" s="66">
        <v>0</v>
      </c>
      <c r="K117" s="71">
        <v>0</v>
      </c>
      <c r="L117" s="71" t="s">
        <v>49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6">
        <v>0</v>
      </c>
      <c r="S117" s="71">
        <v>0</v>
      </c>
      <c r="T117" s="72">
        <f t="shared" si="44"/>
        <v>0</v>
      </c>
      <c r="U117" s="72">
        <f t="shared" si="45"/>
        <v>0</v>
      </c>
      <c r="V117" s="72">
        <f t="shared" si="46"/>
        <v>0</v>
      </c>
      <c r="W117" s="72">
        <f t="shared" si="47"/>
        <v>0</v>
      </c>
      <c r="X117" s="72">
        <f t="shared" si="48"/>
        <v>0</v>
      </c>
      <c r="Y117" s="72">
        <f t="shared" si="49"/>
        <v>0</v>
      </c>
      <c r="Z117" s="64">
        <f t="shared" si="50"/>
        <v>0</v>
      </c>
      <c r="AA117" s="57" t="s">
        <v>49</v>
      </c>
    </row>
    <row r="118" spans="1:27" s="15" customFormat="1" ht="31.5" x14ac:dyDescent="0.15">
      <c r="A118" s="21" t="s">
        <v>215</v>
      </c>
      <c r="B118" s="24" t="s">
        <v>216</v>
      </c>
      <c r="C118" s="23" t="s">
        <v>99</v>
      </c>
      <c r="D118" s="14" t="s">
        <v>49</v>
      </c>
      <c r="E118" s="66">
        <v>0</v>
      </c>
      <c r="F118" s="66">
        <v>0</v>
      </c>
      <c r="G118" s="66">
        <v>0</v>
      </c>
      <c r="H118" s="66">
        <v>0</v>
      </c>
      <c r="I118" s="66">
        <v>0</v>
      </c>
      <c r="J118" s="66">
        <v>0</v>
      </c>
      <c r="K118" s="71">
        <v>0</v>
      </c>
      <c r="L118" s="71" t="s">
        <v>49</v>
      </c>
      <c r="M118" s="66">
        <v>0</v>
      </c>
      <c r="N118" s="66">
        <v>0</v>
      </c>
      <c r="O118" s="66">
        <v>0</v>
      </c>
      <c r="P118" s="66">
        <v>0</v>
      </c>
      <c r="Q118" s="66">
        <v>0</v>
      </c>
      <c r="R118" s="66">
        <v>0</v>
      </c>
      <c r="S118" s="71">
        <v>0</v>
      </c>
      <c r="T118" s="72">
        <f t="shared" si="44"/>
        <v>0</v>
      </c>
      <c r="U118" s="72">
        <f t="shared" si="45"/>
        <v>0</v>
      </c>
      <c r="V118" s="72">
        <f t="shared" si="46"/>
        <v>0</v>
      </c>
      <c r="W118" s="72">
        <f t="shared" si="47"/>
        <v>0</v>
      </c>
      <c r="X118" s="72">
        <f t="shared" si="48"/>
        <v>0</v>
      </c>
      <c r="Y118" s="72">
        <f t="shared" si="49"/>
        <v>0</v>
      </c>
      <c r="Z118" s="64">
        <f t="shared" si="50"/>
        <v>0</v>
      </c>
      <c r="AA118" s="57" t="s">
        <v>49</v>
      </c>
    </row>
    <row r="119" spans="1:27" s="15" customFormat="1" ht="31.5" x14ac:dyDescent="0.15">
      <c r="A119" s="21" t="s">
        <v>217</v>
      </c>
      <c r="B119" s="24" t="s">
        <v>218</v>
      </c>
      <c r="C119" s="23" t="s">
        <v>99</v>
      </c>
      <c r="D119" s="14" t="s">
        <v>49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71">
        <v>0</v>
      </c>
      <c r="L119" s="71" t="s">
        <v>49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71">
        <v>0</v>
      </c>
      <c r="T119" s="72">
        <f t="shared" si="44"/>
        <v>0</v>
      </c>
      <c r="U119" s="72">
        <f t="shared" si="45"/>
        <v>0</v>
      </c>
      <c r="V119" s="72">
        <f t="shared" si="46"/>
        <v>0</v>
      </c>
      <c r="W119" s="72">
        <f t="shared" si="47"/>
        <v>0</v>
      </c>
      <c r="X119" s="72">
        <f t="shared" si="48"/>
        <v>0</v>
      </c>
      <c r="Y119" s="72">
        <f t="shared" si="49"/>
        <v>0</v>
      </c>
      <c r="Z119" s="64">
        <f t="shared" si="50"/>
        <v>0</v>
      </c>
      <c r="AA119" s="57" t="s">
        <v>49</v>
      </c>
    </row>
    <row r="120" spans="1:27" s="15" customFormat="1" ht="31.5" x14ac:dyDescent="0.15">
      <c r="A120" s="21" t="s">
        <v>219</v>
      </c>
      <c r="B120" s="24" t="s">
        <v>220</v>
      </c>
      <c r="C120" s="23" t="s">
        <v>99</v>
      </c>
      <c r="D120" s="14" t="s">
        <v>49</v>
      </c>
      <c r="E120" s="66">
        <v>0</v>
      </c>
      <c r="F120" s="66">
        <v>0</v>
      </c>
      <c r="G120" s="66">
        <v>0</v>
      </c>
      <c r="H120" s="66">
        <v>0</v>
      </c>
      <c r="I120" s="66">
        <v>0</v>
      </c>
      <c r="J120" s="66">
        <v>0</v>
      </c>
      <c r="K120" s="71">
        <v>0</v>
      </c>
      <c r="L120" s="71" t="s">
        <v>49</v>
      </c>
      <c r="M120" s="66">
        <v>0</v>
      </c>
      <c r="N120" s="66">
        <v>0</v>
      </c>
      <c r="O120" s="66">
        <v>0</v>
      </c>
      <c r="P120" s="66">
        <v>0</v>
      </c>
      <c r="Q120" s="66">
        <v>0</v>
      </c>
      <c r="R120" s="66">
        <v>0</v>
      </c>
      <c r="S120" s="71">
        <v>0</v>
      </c>
      <c r="T120" s="72">
        <f t="shared" si="44"/>
        <v>0</v>
      </c>
      <c r="U120" s="72">
        <f t="shared" si="45"/>
        <v>0</v>
      </c>
      <c r="V120" s="72">
        <f t="shared" si="46"/>
        <v>0</v>
      </c>
      <c r="W120" s="72">
        <f t="shared" si="47"/>
        <v>0</v>
      </c>
      <c r="X120" s="72">
        <f t="shared" si="48"/>
        <v>0</v>
      </c>
      <c r="Y120" s="72">
        <f t="shared" si="49"/>
        <v>0</v>
      </c>
      <c r="Z120" s="64">
        <f t="shared" si="50"/>
        <v>0</v>
      </c>
      <c r="AA120" s="57" t="s">
        <v>49</v>
      </c>
    </row>
    <row r="121" spans="1:27" s="15" customFormat="1" ht="21" x14ac:dyDescent="0.15">
      <c r="A121" s="21" t="s">
        <v>221</v>
      </c>
      <c r="B121" s="24" t="s">
        <v>222</v>
      </c>
      <c r="C121" s="23" t="s">
        <v>99</v>
      </c>
      <c r="D121" s="14" t="s">
        <v>49</v>
      </c>
      <c r="E121" s="66">
        <v>0</v>
      </c>
      <c r="F121" s="66">
        <v>0</v>
      </c>
      <c r="G121" s="66">
        <v>0</v>
      </c>
      <c r="H121" s="66">
        <v>0</v>
      </c>
      <c r="I121" s="66">
        <v>0</v>
      </c>
      <c r="J121" s="66">
        <v>0</v>
      </c>
      <c r="K121" s="71">
        <v>0</v>
      </c>
      <c r="L121" s="71" t="s">
        <v>49</v>
      </c>
      <c r="M121" s="66">
        <v>0</v>
      </c>
      <c r="N121" s="66">
        <v>0</v>
      </c>
      <c r="O121" s="66">
        <v>0</v>
      </c>
      <c r="P121" s="66">
        <v>0</v>
      </c>
      <c r="Q121" s="66">
        <v>0</v>
      </c>
      <c r="R121" s="66">
        <v>0</v>
      </c>
      <c r="S121" s="71">
        <v>0</v>
      </c>
      <c r="T121" s="72">
        <f t="shared" si="44"/>
        <v>0</v>
      </c>
      <c r="U121" s="72">
        <f t="shared" si="45"/>
        <v>0</v>
      </c>
      <c r="V121" s="72">
        <f t="shared" si="46"/>
        <v>0</v>
      </c>
      <c r="W121" s="72">
        <f t="shared" si="47"/>
        <v>0</v>
      </c>
      <c r="X121" s="72">
        <f t="shared" si="48"/>
        <v>0</v>
      </c>
      <c r="Y121" s="72">
        <f t="shared" si="49"/>
        <v>0</v>
      </c>
      <c r="Z121" s="64">
        <f t="shared" si="50"/>
        <v>0</v>
      </c>
      <c r="AA121" s="57" t="s">
        <v>49</v>
      </c>
    </row>
    <row r="122" spans="1:27" s="15" customFormat="1" ht="31.5" x14ac:dyDescent="0.15">
      <c r="A122" s="21" t="s">
        <v>223</v>
      </c>
      <c r="B122" s="24" t="s">
        <v>224</v>
      </c>
      <c r="C122" s="23" t="s">
        <v>99</v>
      </c>
      <c r="D122" s="14" t="s">
        <v>49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71">
        <v>0</v>
      </c>
      <c r="L122" s="71" t="s">
        <v>49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71">
        <v>0</v>
      </c>
      <c r="T122" s="72">
        <f t="shared" si="44"/>
        <v>0</v>
      </c>
      <c r="U122" s="72">
        <f t="shared" si="45"/>
        <v>0</v>
      </c>
      <c r="V122" s="72">
        <f t="shared" si="46"/>
        <v>0</v>
      </c>
      <c r="W122" s="72">
        <f t="shared" si="47"/>
        <v>0</v>
      </c>
      <c r="X122" s="72">
        <f t="shared" si="48"/>
        <v>0</v>
      </c>
      <c r="Y122" s="72">
        <f t="shared" si="49"/>
        <v>0</v>
      </c>
      <c r="Z122" s="64">
        <f t="shared" si="50"/>
        <v>0</v>
      </c>
      <c r="AA122" s="57" t="s">
        <v>49</v>
      </c>
    </row>
    <row r="123" spans="1:27" s="15" customFormat="1" ht="42" x14ac:dyDescent="0.15">
      <c r="A123" s="21" t="s">
        <v>225</v>
      </c>
      <c r="B123" s="24" t="s">
        <v>105</v>
      </c>
      <c r="C123" s="23" t="s">
        <v>99</v>
      </c>
      <c r="D123" s="14" t="s">
        <v>49</v>
      </c>
      <c r="E123" s="66">
        <v>0</v>
      </c>
      <c r="F123" s="66">
        <v>0</v>
      </c>
      <c r="G123" s="66">
        <v>0</v>
      </c>
      <c r="H123" s="66">
        <v>0</v>
      </c>
      <c r="I123" s="66">
        <v>0</v>
      </c>
      <c r="J123" s="66">
        <v>0</v>
      </c>
      <c r="K123" s="71">
        <v>0</v>
      </c>
      <c r="L123" s="71" t="s">
        <v>49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  <c r="S123" s="71">
        <v>0</v>
      </c>
      <c r="T123" s="72">
        <f t="shared" si="44"/>
        <v>0</v>
      </c>
      <c r="U123" s="72">
        <f t="shared" si="45"/>
        <v>0</v>
      </c>
      <c r="V123" s="72">
        <f t="shared" si="46"/>
        <v>0</v>
      </c>
      <c r="W123" s="72">
        <f t="shared" si="47"/>
        <v>0</v>
      </c>
      <c r="X123" s="72">
        <f t="shared" si="48"/>
        <v>0</v>
      </c>
      <c r="Y123" s="72">
        <f t="shared" si="49"/>
        <v>0</v>
      </c>
      <c r="Z123" s="64">
        <f t="shared" si="50"/>
        <v>0</v>
      </c>
      <c r="AA123" s="57" t="s">
        <v>49</v>
      </c>
    </row>
    <row r="124" spans="1:27" s="15" customFormat="1" ht="42" x14ac:dyDescent="0.15">
      <c r="A124" s="21" t="s">
        <v>226</v>
      </c>
      <c r="B124" s="24" t="s">
        <v>227</v>
      </c>
      <c r="C124" s="23" t="s">
        <v>99</v>
      </c>
      <c r="D124" s="14" t="s">
        <v>49</v>
      </c>
      <c r="E124" s="66">
        <v>0</v>
      </c>
      <c r="F124" s="66">
        <v>0</v>
      </c>
      <c r="G124" s="66">
        <v>0</v>
      </c>
      <c r="H124" s="66">
        <v>0</v>
      </c>
      <c r="I124" s="66">
        <v>0</v>
      </c>
      <c r="J124" s="66">
        <v>0</v>
      </c>
      <c r="K124" s="71">
        <v>0</v>
      </c>
      <c r="L124" s="71" t="s">
        <v>49</v>
      </c>
      <c r="M124" s="66">
        <v>0</v>
      </c>
      <c r="N124" s="66">
        <v>0</v>
      </c>
      <c r="O124" s="66">
        <v>0</v>
      </c>
      <c r="P124" s="66">
        <v>0</v>
      </c>
      <c r="Q124" s="66">
        <v>0</v>
      </c>
      <c r="R124" s="66">
        <v>0</v>
      </c>
      <c r="S124" s="71">
        <v>0</v>
      </c>
      <c r="T124" s="72">
        <f t="shared" si="44"/>
        <v>0</v>
      </c>
      <c r="U124" s="72">
        <f t="shared" si="45"/>
        <v>0</v>
      </c>
      <c r="V124" s="72">
        <f t="shared" si="46"/>
        <v>0</v>
      </c>
      <c r="W124" s="72">
        <f t="shared" si="47"/>
        <v>0</v>
      </c>
      <c r="X124" s="72">
        <f t="shared" si="48"/>
        <v>0</v>
      </c>
      <c r="Y124" s="72">
        <f t="shared" si="49"/>
        <v>0</v>
      </c>
      <c r="Z124" s="64">
        <f t="shared" si="50"/>
        <v>0</v>
      </c>
      <c r="AA124" s="57" t="s">
        <v>49</v>
      </c>
    </row>
    <row r="125" spans="1:27" s="15" customFormat="1" ht="31.5" x14ac:dyDescent="0.15">
      <c r="A125" s="21" t="s">
        <v>228</v>
      </c>
      <c r="B125" s="24" t="s">
        <v>229</v>
      </c>
      <c r="C125" s="23" t="s">
        <v>99</v>
      </c>
      <c r="D125" s="14" t="s">
        <v>49</v>
      </c>
      <c r="E125" s="66">
        <v>0</v>
      </c>
      <c r="F125" s="66">
        <v>0</v>
      </c>
      <c r="G125" s="66">
        <v>0</v>
      </c>
      <c r="H125" s="66">
        <v>0</v>
      </c>
      <c r="I125" s="66">
        <v>0</v>
      </c>
      <c r="J125" s="66">
        <v>0</v>
      </c>
      <c r="K125" s="71">
        <v>0</v>
      </c>
      <c r="L125" s="71" t="s">
        <v>49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6">
        <v>0</v>
      </c>
      <c r="S125" s="71">
        <v>0</v>
      </c>
      <c r="T125" s="72">
        <f t="shared" si="44"/>
        <v>0</v>
      </c>
      <c r="U125" s="72">
        <f t="shared" si="45"/>
        <v>0</v>
      </c>
      <c r="V125" s="72">
        <f t="shared" si="46"/>
        <v>0</v>
      </c>
      <c r="W125" s="72">
        <f t="shared" si="47"/>
        <v>0</v>
      </c>
      <c r="X125" s="72">
        <f t="shared" si="48"/>
        <v>0</v>
      </c>
      <c r="Y125" s="72">
        <f t="shared" si="49"/>
        <v>0</v>
      </c>
      <c r="Z125" s="64">
        <f t="shared" si="50"/>
        <v>0</v>
      </c>
      <c r="AA125" s="57" t="s">
        <v>49</v>
      </c>
    </row>
    <row r="126" spans="1:27" s="15" customFormat="1" ht="21" x14ac:dyDescent="0.15">
      <c r="A126" s="21" t="s">
        <v>47</v>
      </c>
      <c r="B126" s="24" t="s">
        <v>48</v>
      </c>
      <c r="C126" s="23" t="s">
        <v>99</v>
      </c>
      <c r="D126" s="14" t="s">
        <v>49</v>
      </c>
      <c r="E126" s="66">
        <f t="shared" ref="E126:K126" si="53">SUM(E127:E129)</f>
        <v>0</v>
      </c>
      <c r="F126" s="66">
        <f t="shared" si="53"/>
        <v>0</v>
      </c>
      <c r="G126" s="66">
        <f t="shared" si="53"/>
        <v>0</v>
      </c>
      <c r="H126" s="66">
        <f t="shared" si="53"/>
        <v>0</v>
      </c>
      <c r="I126" s="66">
        <f t="shared" si="53"/>
        <v>0.35799999999999998</v>
      </c>
      <c r="J126" s="66">
        <f t="shared" si="53"/>
        <v>0</v>
      </c>
      <c r="K126" s="67">
        <f t="shared" si="53"/>
        <v>0</v>
      </c>
      <c r="L126" s="67" t="s">
        <v>49</v>
      </c>
      <c r="M126" s="66">
        <f t="shared" ref="M126:S126" si="54">SUM(M127:M129)</f>
        <v>0</v>
      </c>
      <c r="N126" s="66">
        <f t="shared" si="54"/>
        <v>0</v>
      </c>
      <c r="O126" s="66">
        <f t="shared" si="54"/>
        <v>0</v>
      </c>
      <c r="P126" s="66">
        <f t="shared" si="54"/>
        <v>0</v>
      </c>
      <c r="Q126" s="66">
        <f t="shared" si="54"/>
        <v>0</v>
      </c>
      <c r="R126" s="66">
        <f t="shared" si="54"/>
        <v>0</v>
      </c>
      <c r="S126" s="67">
        <f t="shared" si="54"/>
        <v>0</v>
      </c>
      <c r="T126" s="72">
        <f t="shared" si="44"/>
        <v>0</v>
      </c>
      <c r="U126" s="72">
        <f t="shared" si="45"/>
        <v>0</v>
      </c>
      <c r="V126" s="72">
        <f t="shared" si="46"/>
        <v>0</v>
      </c>
      <c r="W126" s="72">
        <f t="shared" si="47"/>
        <v>0</v>
      </c>
      <c r="X126" s="72">
        <f t="shared" si="48"/>
        <v>-0.35799999999999998</v>
      </c>
      <c r="Y126" s="72">
        <f t="shared" si="49"/>
        <v>0</v>
      </c>
      <c r="Z126" s="64">
        <f t="shared" si="50"/>
        <v>0</v>
      </c>
      <c r="AA126" s="53" t="s">
        <v>49</v>
      </c>
    </row>
    <row r="127" spans="1:27" s="1" customFormat="1" ht="52.5" x14ac:dyDescent="0.2">
      <c r="A127" s="25" t="s">
        <v>47</v>
      </c>
      <c r="B127" s="27" t="s">
        <v>230</v>
      </c>
      <c r="C127" s="30" t="s">
        <v>231</v>
      </c>
      <c r="D127" s="17" t="s">
        <v>49</v>
      </c>
      <c r="E127" s="69">
        <v>0</v>
      </c>
      <c r="F127" s="69">
        <v>0</v>
      </c>
      <c r="G127" s="69">
        <v>0</v>
      </c>
      <c r="H127" s="69">
        <v>0</v>
      </c>
      <c r="I127" s="69">
        <v>0.17899999999999999</v>
      </c>
      <c r="J127" s="69">
        <v>0</v>
      </c>
      <c r="K127" s="70">
        <v>0</v>
      </c>
      <c r="L127" s="70" t="s">
        <v>49</v>
      </c>
      <c r="M127" s="69">
        <v>0</v>
      </c>
      <c r="N127" s="69">
        <v>0</v>
      </c>
      <c r="O127" s="69">
        <v>0</v>
      </c>
      <c r="P127" s="69">
        <v>0</v>
      </c>
      <c r="Q127" s="69">
        <v>0</v>
      </c>
      <c r="R127" s="69">
        <v>0</v>
      </c>
      <c r="S127" s="70">
        <v>0</v>
      </c>
      <c r="T127" s="73">
        <f t="shared" si="44"/>
        <v>0</v>
      </c>
      <c r="U127" s="73">
        <f t="shared" si="45"/>
        <v>0</v>
      </c>
      <c r="V127" s="73">
        <f t="shared" si="46"/>
        <v>0</v>
      </c>
      <c r="W127" s="73">
        <f t="shared" si="47"/>
        <v>0</v>
      </c>
      <c r="X127" s="73">
        <f t="shared" si="48"/>
        <v>-0.17899999999999999</v>
      </c>
      <c r="Y127" s="73">
        <f t="shared" si="49"/>
        <v>0</v>
      </c>
      <c r="Z127" s="74">
        <f t="shared" si="50"/>
        <v>0</v>
      </c>
      <c r="AA127" s="57" t="s">
        <v>310</v>
      </c>
    </row>
    <row r="128" spans="1:27" s="1" customFormat="1" ht="52.5" x14ac:dyDescent="0.2">
      <c r="A128" s="25" t="s">
        <v>47</v>
      </c>
      <c r="B128" s="27" t="s">
        <v>232</v>
      </c>
      <c r="C128" s="30" t="s">
        <v>233</v>
      </c>
      <c r="D128" s="17" t="s">
        <v>49</v>
      </c>
      <c r="E128" s="69">
        <v>0</v>
      </c>
      <c r="F128" s="69">
        <v>0</v>
      </c>
      <c r="G128" s="69">
        <v>0</v>
      </c>
      <c r="H128" s="69">
        <v>0</v>
      </c>
      <c r="I128" s="69">
        <v>0.17899999999999999</v>
      </c>
      <c r="J128" s="69">
        <v>0</v>
      </c>
      <c r="K128" s="70">
        <v>0</v>
      </c>
      <c r="L128" s="70" t="s">
        <v>49</v>
      </c>
      <c r="M128" s="69">
        <v>0</v>
      </c>
      <c r="N128" s="69">
        <v>0</v>
      </c>
      <c r="O128" s="69">
        <v>0</v>
      </c>
      <c r="P128" s="69">
        <v>0</v>
      </c>
      <c r="Q128" s="69">
        <v>0</v>
      </c>
      <c r="R128" s="69">
        <v>0</v>
      </c>
      <c r="S128" s="70">
        <v>0</v>
      </c>
      <c r="T128" s="73">
        <f t="shared" si="44"/>
        <v>0</v>
      </c>
      <c r="U128" s="73">
        <f t="shared" si="45"/>
        <v>0</v>
      </c>
      <c r="V128" s="73">
        <f t="shared" si="46"/>
        <v>0</v>
      </c>
      <c r="W128" s="73">
        <f t="shared" si="47"/>
        <v>0</v>
      </c>
      <c r="X128" s="73">
        <f t="shared" si="48"/>
        <v>-0.17899999999999999</v>
      </c>
      <c r="Y128" s="73">
        <f t="shared" si="49"/>
        <v>0</v>
      </c>
      <c r="Z128" s="74">
        <f t="shared" si="50"/>
        <v>0</v>
      </c>
      <c r="AA128" s="57" t="s">
        <v>310</v>
      </c>
    </row>
    <row r="129" spans="1:27" s="1" customFormat="1" ht="31.5" x14ac:dyDescent="0.2">
      <c r="A129" s="25" t="s">
        <v>47</v>
      </c>
      <c r="B129" s="27" t="s">
        <v>234</v>
      </c>
      <c r="C129" s="30" t="s">
        <v>235</v>
      </c>
      <c r="D129" s="17" t="s">
        <v>49</v>
      </c>
      <c r="E129" s="69">
        <v>0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70">
        <v>0</v>
      </c>
      <c r="L129" s="70" t="s">
        <v>49</v>
      </c>
      <c r="M129" s="69">
        <v>0</v>
      </c>
      <c r="N129" s="69">
        <v>0</v>
      </c>
      <c r="O129" s="69">
        <v>0</v>
      </c>
      <c r="P129" s="69">
        <v>0</v>
      </c>
      <c r="Q129" s="69">
        <v>0</v>
      </c>
      <c r="R129" s="69">
        <v>0</v>
      </c>
      <c r="S129" s="70">
        <v>0</v>
      </c>
      <c r="T129" s="73">
        <f t="shared" si="44"/>
        <v>0</v>
      </c>
      <c r="U129" s="73">
        <f t="shared" si="45"/>
        <v>0</v>
      </c>
      <c r="V129" s="73">
        <f t="shared" si="46"/>
        <v>0</v>
      </c>
      <c r="W129" s="73">
        <f t="shared" si="47"/>
        <v>0</v>
      </c>
      <c r="X129" s="73">
        <f t="shared" si="48"/>
        <v>0</v>
      </c>
      <c r="Y129" s="73">
        <f t="shared" si="49"/>
        <v>0</v>
      </c>
      <c r="Z129" s="74">
        <f t="shared" si="50"/>
        <v>0</v>
      </c>
      <c r="AA129" s="54" t="s">
        <v>49</v>
      </c>
    </row>
    <row r="130" spans="1:27" s="15" customFormat="1" ht="31.5" x14ac:dyDescent="0.15">
      <c r="A130" s="38" t="s">
        <v>236</v>
      </c>
      <c r="B130" s="39" t="s">
        <v>237</v>
      </c>
      <c r="C130" s="23" t="s">
        <v>99</v>
      </c>
      <c r="D130" s="14" t="s">
        <v>49</v>
      </c>
      <c r="E130" s="66">
        <v>0</v>
      </c>
      <c r="F130" s="66">
        <v>0</v>
      </c>
      <c r="G130" s="66">
        <v>0</v>
      </c>
      <c r="H130" s="66">
        <v>0</v>
      </c>
      <c r="I130" s="66">
        <v>0</v>
      </c>
      <c r="J130" s="66">
        <v>0</v>
      </c>
      <c r="K130" s="67">
        <v>0</v>
      </c>
      <c r="L130" s="67" t="s">
        <v>49</v>
      </c>
      <c r="M130" s="66">
        <v>0</v>
      </c>
      <c r="N130" s="66">
        <v>0</v>
      </c>
      <c r="O130" s="66">
        <v>0</v>
      </c>
      <c r="P130" s="66">
        <v>0</v>
      </c>
      <c r="Q130" s="66">
        <v>0</v>
      </c>
      <c r="R130" s="66">
        <v>0</v>
      </c>
      <c r="S130" s="67">
        <v>0</v>
      </c>
      <c r="T130" s="72">
        <f t="shared" si="44"/>
        <v>0</v>
      </c>
      <c r="U130" s="72">
        <f t="shared" si="45"/>
        <v>0</v>
      </c>
      <c r="V130" s="72">
        <f t="shared" si="46"/>
        <v>0</v>
      </c>
      <c r="W130" s="72">
        <f t="shared" si="47"/>
        <v>0</v>
      </c>
      <c r="X130" s="72">
        <f t="shared" si="48"/>
        <v>0</v>
      </c>
      <c r="Y130" s="72">
        <f t="shared" si="49"/>
        <v>0</v>
      </c>
      <c r="Z130" s="64">
        <f t="shared" si="50"/>
        <v>0</v>
      </c>
      <c r="AA130" s="49" t="s">
        <v>49</v>
      </c>
    </row>
    <row r="131" spans="1:27" s="15" customFormat="1" ht="21" x14ac:dyDescent="0.15">
      <c r="A131" s="38" t="s">
        <v>45</v>
      </c>
      <c r="B131" s="40" t="s">
        <v>46</v>
      </c>
      <c r="C131" s="23" t="s">
        <v>99</v>
      </c>
      <c r="D131" s="14" t="s">
        <v>49</v>
      </c>
      <c r="E131" s="66">
        <f>SUM(E132:E163)</f>
        <v>0</v>
      </c>
      <c r="F131" s="66">
        <f t="shared" ref="F131:K131" si="55">SUM(F132:F163)</f>
        <v>0</v>
      </c>
      <c r="G131" s="66">
        <f t="shared" si="55"/>
        <v>0</v>
      </c>
      <c r="H131" s="66">
        <f t="shared" si="55"/>
        <v>0</v>
      </c>
      <c r="I131" s="66">
        <f t="shared" si="55"/>
        <v>0</v>
      </c>
      <c r="J131" s="66">
        <f t="shared" si="55"/>
        <v>0</v>
      </c>
      <c r="K131" s="71">
        <f t="shared" si="55"/>
        <v>62</v>
      </c>
      <c r="L131" s="71" t="s">
        <v>49</v>
      </c>
      <c r="M131" s="66">
        <f>SUM(M132:M163)</f>
        <v>0</v>
      </c>
      <c r="N131" s="66">
        <f t="shared" ref="N131:S131" si="56">SUM(N132:N163)</f>
        <v>0</v>
      </c>
      <c r="O131" s="66">
        <f t="shared" si="56"/>
        <v>0</v>
      </c>
      <c r="P131" s="66">
        <f t="shared" si="56"/>
        <v>0</v>
      </c>
      <c r="Q131" s="66">
        <f t="shared" si="56"/>
        <v>0</v>
      </c>
      <c r="R131" s="66">
        <f t="shared" si="56"/>
        <v>0</v>
      </c>
      <c r="S131" s="71">
        <f t="shared" si="56"/>
        <v>46</v>
      </c>
      <c r="T131" s="72">
        <f t="shared" si="44"/>
        <v>0</v>
      </c>
      <c r="U131" s="72">
        <f t="shared" si="45"/>
        <v>0</v>
      </c>
      <c r="V131" s="72">
        <f t="shared" si="46"/>
        <v>0</v>
      </c>
      <c r="W131" s="72">
        <f t="shared" si="47"/>
        <v>0</v>
      </c>
      <c r="X131" s="72">
        <f t="shared" si="48"/>
        <v>0</v>
      </c>
      <c r="Y131" s="72">
        <f t="shared" si="49"/>
        <v>0</v>
      </c>
      <c r="Z131" s="64">
        <f t="shared" si="50"/>
        <v>-16</v>
      </c>
      <c r="AA131" s="53" t="s">
        <v>49</v>
      </c>
    </row>
    <row r="132" spans="1:27" s="1" customFormat="1" ht="21" x14ac:dyDescent="0.2">
      <c r="A132" s="25" t="s">
        <v>45</v>
      </c>
      <c r="B132" s="41" t="s">
        <v>238</v>
      </c>
      <c r="C132" s="30" t="s">
        <v>239</v>
      </c>
      <c r="D132" s="17" t="s">
        <v>49</v>
      </c>
      <c r="E132" s="69">
        <v>0</v>
      </c>
      <c r="F132" s="69">
        <v>0</v>
      </c>
      <c r="G132" s="69">
        <v>0</v>
      </c>
      <c r="H132" s="69">
        <v>0</v>
      </c>
      <c r="I132" s="69">
        <v>0</v>
      </c>
      <c r="J132" s="69">
        <v>0</v>
      </c>
      <c r="K132" s="70">
        <v>1</v>
      </c>
      <c r="L132" s="68" t="s">
        <v>317</v>
      </c>
      <c r="M132" s="69">
        <v>0</v>
      </c>
      <c r="N132" s="69">
        <v>0</v>
      </c>
      <c r="O132" s="69">
        <v>0</v>
      </c>
      <c r="P132" s="69">
        <v>0</v>
      </c>
      <c r="Q132" s="69">
        <v>0</v>
      </c>
      <c r="R132" s="69">
        <v>0</v>
      </c>
      <c r="S132" s="70">
        <v>1</v>
      </c>
      <c r="T132" s="73">
        <f t="shared" si="44"/>
        <v>0</v>
      </c>
      <c r="U132" s="73">
        <f t="shared" si="45"/>
        <v>0</v>
      </c>
      <c r="V132" s="73">
        <f t="shared" si="46"/>
        <v>0</v>
      </c>
      <c r="W132" s="73">
        <f t="shared" si="47"/>
        <v>0</v>
      </c>
      <c r="X132" s="73">
        <f t="shared" si="48"/>
        <v>0</v>
      </c>
      <c r="Y132" s="73">
        <f t="shared" si="49"/>
        <v>0</v>
      </c>
      <c r="Z132" s="74">
        <f t="shared" si="50"/>
        <v>0</v>
      </c>
      <c r="AA132" s="51" t="s">
        <v>49</v>
      </c>
    </row>
    <row r="133" spans="1:27" s="1" customFormat="1" ht="21" x14ac:dyDescent="0.2">
      <c r="A133" s="25" t="s">
        <v>45</v>
      </c>
      <c r="B133" s="41" t="s">
        <v>240</v>
      </c>
      <c r="C133" s="30" t="s">
        <v>241</v>
      </c>
      <c r="D133" s="17" t="s">
        <v>49</v>
      </c>
      <c r="E133" s="69">
        <v>0</v>
      </c>
      <c r="F133" s="69">
        <v>0</v>
      </c>
      <c r="G133" s="69">
        <v>0</v>
      </c>
      <c r="H133" s="69">
        <v>0</v>
      </c>
      <c r="I133" s="69">
        <v>0</v>
      </c>
      <c r="J133" s="69">
        <v>0</v>
      </c>
      <c r="K133" s="70">
        <v>1</v>
      </c>
      <c r="L133" s="68" t="s">
        <v>317</v>
      </c>
      <c r="M133" s="69">
        <v>0</v>
      </c>
      <c r="N133" s="69">
        <v>0</v>
      </c>
      <c r="O133" s="69">
        <v>0</v>
      </c>
      <c r="P133" s="69">
        <v>0</v>
      </c>
      <c r="Q133" s="69">
        <v>0</v>
      </c>
      <c r="R133" s="69">
        <v>0</v>
      </c>
      <c r="S133" s="70">
        <v>1</v>
      </c>
      <c r="T133" s="73">
        <f t="shared" si="44"/>
        <v>0</v>
      </c>
      <c r="U133" s="73">
        <f t="shared" si="45"/>
        <v>0</v>
      </c>
      <c r="V133" s="73">
        <f t="shared" si="46"/>
        <v>0</v>
      </c>
      <c r="W133" s="73">
        <f t="shared" si="47"/>
        <v>0</v>
      </c>
      <c r="X133" s="73">
        <f t="shared" si="48"/>
        <v>0</v>
      </c>
      <c r="Y133" s="73">
        <f t="shared" si="49"/>
        <v>0</v>
      </c>
      <c r="Z133" s="74">
        <f t="shared" si="50"/>
        <v>0</v>
      </c>
      <c r="AA133" s="51" t="s">
        <v>49</v>
      </c>
    </row>
    <row r="134" spans="1:27" s="1" customFormat="1" ht="21" x14ac:dyDescent="0.2">
      <c r="A134" s="25" t="s">
        <v>45</v>
      </c>
      <c r="B134" s="41" t="s">
        <v>242</v>
      </c>
      <c r="C134" s="30" t="s">
        <v>243</v>
      </c>
      <c r="D134" s="17" t="s">
        <v>49</v>
      </c>
      <c r="E134" s="69">
        <v>0</v>
      </c>
      <c r="F134" s="69">
        <v>0</v>
      </c>
      <c r="G134" s="69">
        <v>0</v>
      </c>
      <c r="H134" s="69">
        <v>0</v>
      </c>
      <c r="I134" s="69">
        <v>0</v>
      </c>
      <c r="J134" s="69">
        <v>0</v>
      </c>
      <c r="K134" s="70">
        <v>1</v>
      </c>
      <c r="L134" s="68" t="s">
        <v>317</v>
      </c>
      <c r="M134" s="69">
        <v>0</v>
      </c>
      <c r="N134" s="69">
        <v>0</v>
      </c>
      <c r="O134" s="69">
        <v>0</v>
      </c>
      <c r="P134" s="69">
        <v>0</v>
      </c>
      <c r="Q134" s="69">
        <v>0</v>
      </c>
      <c r="R134" s="69">
        <v>0</v>
      </c>
      <c r="S134" s="70">
        <v>1</v>
      </c>
      <c r="T134" s="73">
        <f t="shared" si="44"/>
        <v>0</v>
      </c>
      <c r="U134" s="73">
        <f t="shared" si="45"/>
        <v>0</v>
      </c>
      <c r="V134" s="73">
        <f t="shared" si="46"/>
        <v>0</v>
      </c>
      <c r="W134" s="73">
        <f t="shared" si="47"/>
        <v>0</v>
      </c>
      <c r="X134" s="73">
        <f t="shared" si="48"/>
        <v>0</v>
      </c>
      <c r="Y134" s="73">
        <f t="shared" si="49"/>
        <v>0</v>
      </c>
      <c r="Z134" s="74">
        <f t="shared" si="50"/>
        <v>0</v>
      </c>
      <c r="AA134" s="51" t="s">
        <v>49</v>
      </c>
    </row>
    <row r="135" spans="1:27" s="1" customFormat="1" ht="21" x14ac:dyDescent="0.2">
      <c r="A135" s="25" t="s">
        <v>45</v>
      </c>
      <c r="B135" s="41" t="s">
        <v>244</v>
      </c>
      <c r="C135" s="30" t="s">
        <v>245</v>
      </c>
      <c r="D135" s="17" t="s">
        <v>49</v>
      </c>
      <c r="E135" s="69">
        <v>0</v>
      </c>
      <c r="F135" s="69">
        <v>0</v>
      </c>
      <c r="G135" s="69">
        <v>0</v>
      </c>
      <c r="H135" s="69">
        <v>0</v>
      </c>
      <c r="I135" s="69">
        <v>0</v>
      </c>
      <c r="J135" s="69">
        <v>0</v>
      </c>
      <c r="K135" s="70">
        <v>1</v>
      </c>
      <c r="L135" s="68" t="s">
        <v>317</v>
      </c>
      <c r="M135" s="69">
        <v>0</v>
      </c>
      <c r="N135" s="69">
        <v>0</v>
      </c>
      <c r="O135" s="69">
        <v>0</v>
      </c>
      <c r="P135" s="69">
        <v>0</v>
      </c>
      <c r="Q135" s="69">
        <v>0</v>
      </c>
      <c r="R135" s="69">
        <v>0</v>
      </c>
      <c r="S135" s="70">
        <v>1</v>
      </c>
      <c r="T135" s="73">
        <f t="shared" si="44"/>
        <v>0</v>
      </c>
      <c r="U135" s="73">
        <f t="shared" si="45"/>
        <v>0</v>
      </c>
      <c r="V135" s="73">
        <f t="shared" si="46"/>
        <v>0</v>
      </c>
      <c r="W135" s="73">
        <f t="shared" si="47"/>
        <v>0</v>
      </c>
      <c r="X135" s="73">
        <f t="shared" si="48"/>
        <v>0</v>
      </c>
      <c r="Y135" s="73">
        <f t="shared" si="49"/>
        <v>0</v>
      </c>
      <c r="Z135" s="74">
        <f t="shared" si="50"/>
        <v>0</v>
      </c>
      <c r="AA135" s="51" t="s">
        <v>49</v>
      </c>
    </row>
    <row r="136" spans="1:27" s="1" customFormat="1" ht="21" x14ac:dyDescent="0.2">
      <c r="A136" s="25" t="s">
        <v>45</v>
      </c>
      <c r="B136" s="41" t="s">
        <v>246</v>
      </c>
      <c r="C136" s="30" t="s">
        <v>247</v>
      </c>
      <c r="D136" s="17" t="s">
        <v>49</v>
      </c>
      <c r="E136" s="69">
        <v>0</v>
      </c>
      <c r="F136" s="69">
        <v>0</v>
      </c>
      <c r="G136" s="69">
        <v>0</v>
      </c>
      <c r="H136" s="69">
        <v>0</v>
      </c>
      <c r="I136" s="69">
        <v>0</v>
      </c>
      <c r="J136" s="69">
        <v>0</v>
      </c>
      <c r="K136" s="70">
        <v>1</v>
      </c>
      <c r="L136" s="68" t="s">
        <v>317</v>
      </c>
      <c r="M136" s="69">
        <v>0</v>
      </c>
      <c r="N136" s="69">
        <v>0</v>
      </c>
      <c r="O136" s="69">
        <v>0</v>
      </c>
      <c r="P136" s="69">
        <v>0</v>
      </c>
      <c r="Q136" s="69">
        <v>0</v>
      </c>
      <c r="R136" s="69">
        <v>0</v>
      </c>
      <c r="S136" s="70">
        <v>1</v>
      </c>
      <c r="T136" s="73">
        <f t="shared" si="44"/>
        <v>0</v>
      </c>
      <c r="U136" s="73">
        <f t="shared" si="45"/>
        <v>0</v>
      </c>
      <c r="V136" s="73">
        <f t="shared" si="46"/>
        <v>0</v>
      </c>
      <c r="W136" s="73">
        <f t="shared" si="47"/>
        <v>0</v>
      </c>
      <c r="X136" s="73">
        <f t="shared" si="48"/>
        <v>0</v>
      </c>
      <c r="Y136" s="73">
        <f t="shared" si="49"/>
        <v>0</v>
      </c>
      <c r="Z136" s="74">
        <f t="shared" si="50"/>
        <v>0</v>
      </c>
      <c r="AA136" s="51" t="s">
        <v>49</v>
      </c>
    </row>
    <row r="137" spans="1:27" s="1" customFormat="1" ht="21" x14ac:dyDescent="0.2">
      <c r="A137" s="25" t="s">
        <v>45</v>
      </c>
      <c r="B137" s="41" t="s">
        <v>248</v>
      </c>
      <c r="C137" s="30" t="s">
        <v>249</v>
      </c>
      <c r="D137" s="17" t="s">
        <v>49</v>
      </c>
      <c r="E137" s="69">
        <v>0</v>
      </c>
      <c r="F137" s="69">
        <v>0</v>
      </c>
      <c r="G137" s="69">
        <v>0</v>
      </c>
      <c r="H137" s="69">
        <v>0</v>
      </c>
      <c r="I137" s="69">
        <v>0</v>
      </c>
      <c r="J137" s="69">
        <v>0</v>
      </c>
      <c r="K137" s="70">
        <v>1</v>
      </c>
      <c r="L137" s="68" t="s">
        <v>317</v>
      </c>
      <c r="M137" s="69">
        <v>0</v>
      </c>
      <c r="N137" s="69">
        <v>0</v>
      </c>
      <c r="O137" s="69">
        <v>0</v>
      </c>
      <c r="P137" s="69">
        <v>0</v>
      </c>
      <c r="Q137" s="69">
        <v>0</v>
      </c>
      <c r="R137" s="69">
        <v>0</v>
      </c>
      <c r="S137" s="70">
        <v>1</v>
      </c>
      <c r="T137" s="73">
        <f t="shared" si="44"/>
        <v>0</v>
      </c>
      <c r="U137" s="73">
        <f t="shared" si="45"/>
        <v>0</v>
      </c>
      <c r="V137" s="73">
        <f t="shared" si="46"/>
        <v>0</v>
      </c>
      <c r="W137" s="73">
        <f t="shared" si="47"/>
        <v>0</v>
      </c>
      <c r="X137" s="73">
        <f t="shared" si="48"/>
        <v>0</v>
      </c>
      <c r="Y137" s="73">
        <f t="shared" si="49"/>
        <v>0</v>
      </c>
      <c r="Z137" s="74">
        <f t="shared" si="50"/>
        <v>0</v>
      </c>
      <c r="AA137" s="51" t="s">
        <v>49</v>
      </c>
    </row>
    <row r="138" spans="1:27" s="1" customFormat="1" ht="21" x14ac:dyDescent="0.2">
      <c r="A138" s="25" t="s">
        <v>45</v>
      </c>
      <c r="B138" s="41" t="s">
        <v>250</v>
      </c>
      <c r="C138" s="30" t="s">
        <v>251</v>
      </c>
      <c r="D138" s="17" t="s">
        <v>49</v>
      </c>
      <c r="E138" s="69">
        <v>0</v>
      </c>
      <c r="F138" s="69">
        <v>0</v>
      </c>
      <c r="G138" s="69">
        <v>0</v>
      </c>
      <c r="H138" s="69">
        <v>0</v>
      </c>
      <c r="I138" s="69">
        <v>0</v>
      </c>
      <c r="J138" s="69">
        <v>0</v>
      </c>
      <c r="K138" s="70">
        <v>1</v>
      </c>
      <c r="L138" s="68" t="s">
        <v>317</v>
      </c>
      <c r="M138" s="69">
        <v>0</v>
      </c>
      <c r="N138" s="69">
        <v>0</v>
      </c>
      <c r="O138" s="69">
        <v>0</v>
      </c>
      <c r="P138" s="69">
        <v>0</v>
      </c>
      <c r="Q138" s="69">
        <v>0</v>
      </c>
      <c r="R138" s="69">
        <v>0</v>
      </c>
      <c r="S138" s="70">
        <v>1</v>
      </c>
      <c r="T138" s="73">
        <f t="shared" si="44"/>
        <v>0</v>
      </c>
      <c r="U138" s="73">
        <f t="shared" si="45"/>
        <v>0</v>
      </c>
      <c r="V138" s="73">
        <f t="shared" si="46"/>
        <v>0</v>
      </c>
      <c r="W138" s="73">
        <f t="shared" si="47"/>
        <v>0</v>
      </c>
      <c r="X138" s="73">
        <f t="shared" si="48"/>
        <v>0</v>
      </c>
      <c r="Y138" s="73">
        <f t="shared" si="49"/>
        <v>0</v>
      </c>
      <c r="Z138" s="74">
        <f t="shared" si="50"/>
        <v>0</v>
      </c>
      <c r="AA138" s="51" t="s">
        <v>49</v>
      </c>
    </row>
    <row r="139" spans="1:27" s="1" customFormat="1" ht="21" x14ac:dyDescent="0.2">
      <c r="A139" s="25" t="s">
        <v>45</v>
      </c>
      <c r="B139" s="41" t="s">
        <v>252</v>
      </c>
      <c r="C139" s="30" t="s">
        <v>253</v>
      </c>
      <c r="D139" s="17" t="s">
        <v>49</v>
      </c>
      <c r="E139" s="69">
        <v>0</v>
      </c>
      <c r="F139" s="69">
        <v>0</v>
      </c>
      <c r="G139" s="69">
        <v>0</v>
      </c>
      <c r="H139" s="69">
        <v>0</v>
      </c>
      <c r="I139" s="69">
        <v>0</v>
      </c>
      <c r="J139" s="69">
        <v>0</v>
      </c>
      <c r="K139" s="70">
        <v>1</v>
      </c>
      <c r="L139" s="68" t="s">
        <v>317</v>
      </c>
      <c r="M139" s="69">
        <v>0</v>
      </c>
      <c r="N139" s="69">
        <v>0</v>
      </c>
      <c r="O139" s="69">
        <v>0</v>
      </c>
      <c r="P139" s="69">
        <v>0</v>
      </c>
      <c r="Q139" s="69">
        <v>0</v>
      </c>
      <c r="R139" s="69">
        <v>0</v>
      </c>
      <c r="S139" s="70">
        <v>1</v>
      </c>
      <c r="T139" s="73">
        <f t="shared" si="44"/>
        <v>0</v>
      </c>
      <c r="U139" s="73">
        <f t="shared" si="45"/>
        <v>0</v>
      </c>
      <c r="V139" s="73">
        <f t="shared" si="46"/>
        <v>0</v>
      </c>
      <c r="W139" s="73">
        <f t="shared" si="47"/>
        <v>0</v>
      </c>
      <c r="X139" s="73">
        <f t="shared" si="48"/>
        <v>0</v>
      </c>
      <c r="Y139" s="73">
        <f t="shared" si="49"/>
        <v>0</v>
      </c>
      <c r="Z139" s="74">
        <f t="shared" si="50"/>
        <v>0</v>
      </c>
      <c r="AA139" s="51" t="s">
        <v>49</v>
      </c>
    </row>
    <row r="140" spans="1:27" s="1" customFormat="1" ht="21" x14ac:dyDescent="0.2">
      <c r="A140" s="25" t="s">
        <v>45</v>
      </c>
      <c r="B140" s="41" t="s">
        <v>254</v>
      </c>
      <c r="C140" s="30" t="s">
        <v>255</v>
      </c>
      <c r="D140" s="17" t="s">
        <v>49</v>
      </c>
      <c r="E140" s="69">
        <v>0</v>
      </c>
      <c r="F140" s="69">
        <v>0</v>
      </c>
      <c r="G140" s="69">
        <v>0</v>
      </c>
      <c r="H140" s="69">
        <v>0</v>
      </c>
      <c r="I140" s="69">
        <v>0</v>
      </c>
      <c r="J140" s="69">
        <v>0</v>
      </c>
      <c r="K140" s="70">
        <v>1</v>
      </c>
      <c r="L140" s="68" t="s">
        <v>317</v>
      </c>
      <c r="M140" s="69">
        <v>0</v>
      </c>
      <c r="N140" s="69">
        <v>0</v>
      </c>
      <c r="O140" s="69">
        <v>0</v>
      </c>
      <c r="P140" s="69">
        <v>0</v>
      </c>
      <c r="Q140" s="69">
        <v>0</v>
      </c>
      <c r="R140" s="69">
        <v>0</v>
      </c>
      <c r="S140" s="70">
        <v>1</v>
      </c>
      <c r="T140" s="73">
        <f t="shared" si="44"/>
        <v>0</v>
      </c>
      <c r="U140" s="73">
        <f t="shared" si="45"/>
        <v>0</v>
      </c>
      <c r="V140" s="73">
        <f t="shared" si="46"/>
        <v>0</v>
      </c>
      <c r="W140" s="73">
        <f t="shared" si="47"/>
        <v>0</v>
      </c>
      <c r="X140" s="73">
        <f t="shared" si="48"/>
        <v>0</v>
      </c>
      <c r="Y140" s="73">
        <f t="shared" si="49"/>
        <v>0</v>
      </c>
      <c r="Z140" s="74">
        <f t="shared" si="50"/>
        <v>0</v>
      </c>
      <c r="AA140" s="51" t="s">
        <v>49</v>
      </c>
    </row>
    <row r="141" spans="1:27" s="1" customFormat="1" ht="21" x14ac:dyDescent="0.2">
      <c r="A141" s="25" t="s">
        <v>45</v>
      </c>
      <c r="B141" s="41" t="s">
        <v>256</v>
      </c>
      <c r="C141" s="30" t="s">
        <v>257</v>
      </c>
      <c r="D141" s="17" t="s">
        <v>49</v>
      </c>
      <c r="E141" s="69">
        <v>0</v>
      </c>
      <c r="F141" s="69">
        <v>0</v>
      </c>
      <c r="G141" s="69">
        <v>0</v>
      </c>
      <c r="H141" s="69">
        <v>0</v>
      </c>
      <c r="I141" s="69">
        <v>0</v>
      </c>
      <c r="J141" s="69">
        <v>0</v>
      </c>
      <c r="K141" s="70">
        <v>1</v>
      </c>
      <c r="L141" s="68" t="s">
        <v>317</v>
      </c>
      <c r="M141" s="69">
        <v>0</v>
      </c>
      <c r="N141" s="69">
        <v>0</v>
      </c>
      <c r="O141" s="69">
        <v>0</v>
      </c>
      <c r="P141" s="69">
        <v>0</v>
      </c>
      <c r="Q141" s="69">
        <v>0</v>
      </c>
      <c r="R141" s="69">
        <v>0</v>
      </c>
      <c r="S141" s="70">
        <v>1</v>
      </c>
      <c r="T141" s="73">
        <f t="shared" si="44"/>
        <v>0</v>
      </c>
      <c r="U141" s="73">
        <f t="shared" si="45"/>
        <v>0</v>
      </c>
      <c r="V141" s="73">
        <f t="shared" si="46"/>
        <v>0</v>
      </c>
      <c r="W141" s="73">
        <f t="shared" si="47"/>
        <v>0</v>
      </c>
      <c r="X141" s="73">
        <f t="shared" si="48"/>
        <v>0</v>
      </c>
      <c r="Y141" s="73">
        <f t="shared" si="49"/>
        <v>0</v>
      </c>
      <c r="Z141" s="74">
        <f t="shared" si="50"/>
        <v>0</v>
      </c>
      <c r="AA141" s="51" t="s">
        <v>49</v>
      </c>
    </row>
    <row r="142" spans="1:27" s="1" customFormat="1" ht="21" x14ac:dyDescent="0.2">
      <c r="A142" s="25" t="s">
        <v>45</v>
      </c>
      <c r="B142" s="41" t="s">
        <v>258</v>
      </c>
      <c r="C142" s="30" t="s">
        <v>259</v>
      </c>
      <c r="D142" s="17" t="s">
        <v>49</v>
      </c>
      <c r="E142" s="69">
        <v>0</v>
      </c>
      <c r="F142" s="69">
        <v>0</v>
      </c>
      <c r="G142" s="69">
        <v>0</v>
      </c>
      <c r="H142" s="69">
        <v>0</v>
      </c>
      <c r="I142" s="69">
        <v>0</v>
      </c>
      <c r="J142" s="69">
        <v>0</v>
      </c>
      <c r="K142" s="70">
        <v>1</v>
      </c>
      <c r="L142" s="68" t="s">
        <v>317</v>
      </c>
      <c r="M142" s="69">
        <v>0</v>
      </c>
      <c r="N142" s="69">
        <v>0</v>
      </c>
      <c r="O142" s="69">
        <v>0</v>
      </c>
      <c r="P142" s="69">
        <v>0</v>
      </c>
      <c r="Q142" s="69">
        <v>0</v>
      </c>
      <c r="R142" s="69">
        <v>0</v>
      </c>
      <c r="S142" s="70">
        <v>1</v>
      </c>
      <c r="T142" s="73">
        <f t="shared" si="44"/>
        <v>0</v>
      </c>
      <c r="U142" s="73">
        <f t="shared" si="45"/>
        <v>0</v>
      </c>
      <c r="V142" s="73">
        <f t="shared" si="46"/>
        <v>0</v>
      </c>
      <c r="W142" s="73">
        <f t="shared" si="47"/>
        <v>0</v>
      </c>
      <c r="X142" s="73">
        <f t="shared" si="48"/>
        <v>0</v>
      </c>
      <c r="Y142" s="73">
        <f t="shared" si="49"/>
        <v>0</v>
      </c>
      <c r="Z142" s="74">
        <f t="shared" si="50"/>
        <v>0</v>
      </c>
      <c r="AA142" s="51" t="s">
        <v>49</v>
      </c>
    </row>
    <row r="143" spans="1:27" s="1" customFormat="1" ht="21" x14ac:dyDescent="0.2">
      <c r="A143" s="25" t="s">
        <v>45</v>
      </c>
      <c r="B143" s="41" t="s">
        <v>260</v>
      </c>
      <c r="C143" s="30" t="s">
        <v>261</v>
      </c>
      <c r="D143" s="17" t="s">
        <v>49</v>
      </c>
      <c r="E143" s="69">
        <v>0</v>
      </c>
      <c r="F143" s="69">
        <v>0</v>
      </c>
      <c r="G143" s="69">
        <v>0</v>
      </c>
      <c r="H143" s="69">
        <v>0</v>
      </c>
      <c r="I143" s="69">
        <v>0</v>
      </c>
      <c r="J143" s="69">
        <v>0</v>
      </c>
      <c r="K143" s="70">
        <v>1</v>
      </c>
      <c r="L143" s="68" t="s">
        <v>317</v>
      </c>
      <c r="M143" s="69">
        <v>0</v>
      </c>
      <c r="N143" s="69">
        <v>0</v>
      </c>
      <c r="O143" s="69">
        <v>0</v>
      </c>
      <c r="P143" s="69">
        <v>0</v>
      </c>
      <c r="Q143" s="69">
        <v>0</v>
      </c>
      <c r="R143" s="69">
        <v>0</v>
      </c>
      <c r="S143" s="70">
        <v>1</v>
      </c>
      <c r="T143" s="73">
        <f t="shared" si="44"/>
        <v>0</v>
      </c>
      <c r="U143" s="73">
        <f t="shared" si="45"/>
        <v>0</v>
      </c>
      <c r="V143" s="73">
        <f t="shared" si="46"/>
        <v>0</v>
      </c>
      <c r="W143" s="73">
        <f t="shared" si="47"/>
        <v>0</v>
      </c>
      <c r="X143" s="73">
        <f t="shared" si="48"/>
        <v>0</v>
      </c>
      <c r="Y143" s="73">
        <f t="shared" si="49"/>
        <v>0</v>
      </c>
      <c r="Z143" s="74">
        <f t="shared" si="50"/>
        <v>0</v>
      </c>
      <c r="AA143" s="51" t="s">
        <v>49</v>
      </c>
    </row>
    <row r="144" spans="1:27" s="1" customFormat="1" ht="21" x14ac:dyDescent="0.2">
      <c r="A144" s="25" t="s">
        <v>45</v>
      </c>
      <c r="B144" s="41" t="s">
        <v>262</v>
      </c>
      <c r="C144" s="30" t="s">
        <v>263</v>
      </c>
      <c r="D144" s="17" t="s">
        <v>49</v>
      </c>
      <c r="E144" s="69">
        <v>0</v>
      </c>
      <c r="F144" s="69">
        <v>0</v>
      </c>
      <c r="G144" s="69">
        <v>0</v>
      </c>
      <c r="H144" s="69">
        <v>0</v>
      </c>
      <c r="I144" s="69">
        <v>0</v>
      </c>
      <c r="J144" s="69">
        <v>0</v>
      </c>
      <c r="K144" s="70">
        <v>1</v>
      </c>
      <c r="L144" s="68" t="s">
        <v>317</v>
      </c>
      <c r="M144" s="69">
        <v>0</v>
      </c>
      <c r="N144" s="69">
        <v>0</v>
      </c>
      <c r="O144" s="69">
        <v>0</v>
      </c>
      <c r="P144" s="69">
        <v>0</v>
      </c>
      <c r="Q144" s="69">
        <v>0</v>
      </c>
      <c r="R144" s="69">
        <v>0</v>
      </c>
      <c r="S144" s="70">
        <v>1</v>
      </c>
      <c r="T144" s="73">
        <f t="shared" si="44"/>
        <v>0</v>
      </c>
      <c r="U144" s="73">
        <f t="shared" si="45"/>
        <v>0</v>
      </c>
      <c r="V144" s="73">
        <f t="shared" si="46"/>
        <v>0</v>
      </c>
      <c r="W144" s="73">
        <f t="shared" si="47"/>
        <v>0</v>
      </c>
      <c r="X144" s="73">
        <f t="shared" si="48"/>
        <v>0</v>
      </c>
      <c r="Y144" s="73">
        <f t="shared" si="49"/>
        <v>0</v>
      </c>
      <c r="Z144" s="74">
        <f t="shared" si="50"/>
        <v>0</v>
      </c>
      <c r="AA144" s="51" t="s">
        <v>49</v>
      </c>
    </row>
    <row r="145" spans="1:27" s="1" customFormat="1" ht="21" x14ac:dyDescent="0.2">
      <c r="A145" s="25" t="s">
        <v>45</v>
      </c>
      <c r="B145" s="41" t="s">
        <v>264</v>
      </c>
      <c r="C145" s="30" t="s">
        <v>265</v>
      </c>
      <c r="D145" s="17" t="s">
        <v>49</v>
      </c>
      <c r="E145" s="69">
        <v>0</v>
      </c>
      <c r="F145" s="69">
        <v>0</v>
      </c>
      <c r="G145" s="69">
        <v>0</v>
      </c>
      <c r="H145" s="69">
        <v>0</v>
      </c>
      <c r="I145" s="69">
        <v>0</v>
      </c>
      <c r="J145" s="69">
        <v>0</v>
      </c>
      <c r="K145" s="70">
        <v>1</v>
      </c>
      <c r="L145" s="68" t="s">
        <v>317</v>
      </c>
      <c r="M145" s="69">
        <v>0</v>
      </c>
      <c r="N145" s="69">
        <v>0</v>
      </c>
      <c r="O145" s="69">
        <v>0</v>
      </c>
      <c r="P145" s="69">
        <v>0</v>
      </c>
      <c r="Q145" s="69">
        <v>0</v>
      </c>
      <c r="R145" s="69">
        <v>0</v>
      </c>
      <c r="S145" s="70">
        <v>1</v>
      </c>
      <c r="T145" s="73">
        <f t="shared" si="44"/>
        <v>0</v>
      </c>
      <c r="U145" s="73">
        <f t="shared" si="45"/>
        <v>0</v>
      </c>
      <c r="V145" s="73">
        <f t="shared" si="46"/>
        <v>0</v>
      </c>
      <c r="W145" s="73">
        <f t="shared" si="47"/>
        <v>0</v>
      </c>
      <c r="X145" s="73">
        <f t="shared" si="48"/>
        <v>0</v>
      </c>
      <c r="Y145" s="73">
        <f t="shared" si="49"/>
        <v>0</v>
      </c>
      <c r="Z145" s="74">
        <f t="shared" si="50"/>
        <v>0</v>
      </c>
      <c r="AA145" s="51" t="s">
        <v>49</v>
      </c>
    </row>
    <row r="146" spans="1:27" s="1" customFormat="1" ht="21" x14ac:dyDescent="0.2">
      <c r="A146" s="25" t="s">
        <v>45</v>
      </c>
      <c r="B146" s="41" t="s">
        <v>266</v>
      </c>
      <c r="C146" s="30" t="s">
        <v>267</v>
      </c>
      <c r="D146" s="17" t="s">
        <v>49</v>
      </c>
      <c r="E146" s="69">
        <v>0</v>
      </c>
      <c r="F146" s="69">
        <v>0</v>
      </c>
      <c r="G146" s="69">
        <v>0</v>
      </c>
      <c r="H146" s="69">
        <v>0</v>
      </c>
      <c r="I146" s="69">
        <v>0</v>
      </c>
      <c r="J146" s="69">
        <v>0</v>
      </c>
      <c r="K146" s="70">
        <v>1</v>
      </c>
      <c r="L146" s="68" t="s">
        <v>317</v>
      </c>
      <c r="M146" s="69">
        <v>0</v>
      </c>
      <c r="N146" s="69">
        <v>0</v>
      </c>
      <c r="O146" s="69">
        <v>0</v>
      </c>
      <c r="P146" s="69">
        <v>0</v>
      </c>
      <c r="Q146" s="69">
        <v>0</v>
      </c>
      <c r="R146" s="69">
        <v>0</v>
      </c>
      <c r="S146" s="70">
        <v>1</v>
      </c>
      <c r="T146" s="73">
        <f t="shared" si="44"/>
        <v>0</v>
      </c>
      <c r="U146" s="73">
        <f t="shared" si="45"/>
        <v>0</v>
      </c>
      <c r="V146" s="73">
        <f t="shared" si="46"/>
        <v>0</v>
      </c>
      <c r="W146" s="73">
        <f t="shared" si="47"/>
        <v>0</v>
      </c>
      <c r="X146" s="73">
        <f t="shared" si="48"/>
        <v>0</v>
      </c>
      <c r="Y146" s="73">
        <f t="shared" si="49"/>
        <v>0</v>
      </c>
      <c r="Z146" s="74">
        <f t="shared" si="50"/>
        <v>0</v>
      </c>
      <c r="AA146" s="51" t="s">
        <v>49</v>
      </c>
    </row>
    <row r="147" spans="1:27" s="1" customFormat="1" ht="21" x14ac:dyDescent="0.2">
      <c r="A147" s="25" t="s">
        <v>45</v>
      </c>
      <c r="B147" s="41" t="s">
        <v>268</v>
      </c>
      <c r="C147" s="30" t="s">
        <v>269</v>
      </c>
      <c r="D147" s="17" t="s">
        <v>49</v>
      </c>
      <c r="E147" s="69">
        <v>0</v>
      </c>
      <c r="F147" s="69">
        <v>0</v>
      </c>
      <c r="G147" s="69">
        <v>0</v>
      </c>
      <c r="H147" s="69">
        <v>0</v>
      </c>
      <c r="I147" s="69">
        <v>0</v>
      </c>
      <c r="J147" s="69">
        <v>0</v>
      </c>
      <c r="K147" s="70">
        <v>1</v>
      </c>
      <c r="L147" s="68" t="s">
        <v>317</v>
      </c>
      <c r="M147" s="69">
        <v>0</v>
      </c>
      <c r="N147" s="69">
        <v>0</v>
      </c>
      <c r="O147" s="69">
        <v>0</v>
      </c>
      <c r="P147" s="69">
        <v>0</v>
      </c>
      <c r="Q147" s="69">
        <v>0</v>
      </c>
      <c r="R147" s="69">
        <v>0</v>
      </c>
      <c r="S147" s="70">
        <v>1</v>
      </c>
      <c r="T147" s="73">
        <f t="shared" ref="T147:T163" si="57">M147-E147</f>
        <v>0</v>
      </c>
      <c r="U147" s="73">
        <f t="shared" ref="U147:U163" si="58">N147-F147</f>
        <v>0</v>
      </c>
      <c r="V147" s="73">
        <f t="shared" ref="V147:V163" si="59">O147-G147</f>
        <v>0</v>
      </c>
      <c r="W147" s="73">
        <f t="shared" ref="W147:W163" si="60">P147-H147</f>
        <v>0</v>
      </c>
      <c r="X147" s="73">
        <f t="shared" ref="X147:X163" si="61">Q147-I147</f>
        <v>0</v>
      </c>
      <c r="Y147" s="73">
        <f t="shared" ref="Y147:Y163" si="62">R147-J147</f>
        <v>0</v>
      </c>
      <c r="Z147" s="74">
        <f t="shared" ref="Z147:Z163" si="63">S147-K147</f>
        <v>0</v>
      </c>
      <c r="AA147" s="51" t="s">
        <v>49</v>
      </c>
    </row>
    <row r="148" spans="1:27" s="1" customFormat="1" ht="21" x14ac:dyDescent="0.2">
      <c r="A148" s="25" t="s">
        <v>45</v>
      </c>
      <c r="B148" s="41" t="s">
        <v>270</v>
      </c>
      <c r="C148" s="30" t="s">
        <v>271</v>
      </c>
      <c r="D148" s="17" t="s">
        <v>49</v>
      </c>
      <c r="E148" s="69">
        <v>0</v>
      </c>
      <c r="F148" s="69">
        <v>0</v>
      </c>
      <c r="G148" s="69">
        <v>0</v>
      </c>
      <c r="H148" s="69">
        <v>0</v>
      </c>
      <c r="I148" s="69">
        <v>0</v>
      </c>
      <c r="J148" s="69">
        <v>0</v>
      </c>
      <c r="K148" s="70">
        <v>1</v>
      </c>
      <c r="L148" s="68" t="s">
        <v>317</v>
      </c>
      <c r="M148" s="69">
        <v>0</v>
      </c>
      <c r="N148" s="69">
        <v>0</v>
      </c>
      <c r="O148" s="69">
        <v>0</v>
      </c>
      <c r="P148" s="69">
        <v>0</v>
      </c>
      <c r="Q148" s="69">
        <v>0</v>
      </c>
      <c r="R148" s="69">
        <v>0</v>
      </c>
      <c r="S148" s="70">
        <v>1</v>
      </c>
      <c r="T148" s="73">
        <f t="shared" si="57"/>
        <v>0</v>
      </c>
      <c r="U148" s="73">
        <f t="shared" si="58"/>
        <v>0</v>
      </c>
      <c r="V148" s="73">
        <f t="shared" si="59"/>
        <v>0</v>
      </c>
      <c r="W148" s="73">
        <f t="shared" si="60"/>
        <v>0</v>
      </c>
      <c r="X148" s="73">
        <f t="shared" si="61"/>
        <v>0</v>
      </c>
      <c r="Y148" s="73">
        <f t="shared" si="62"/>
        <v>0</v>
      </c>
      <c r="Z148" s="74">
        <f t="shared" si="63"/>
        <v>0</v>
      </c>
      <c r="AA148" s="51" t="s">
        <v>49</v>
      </c>
    </row>
    <row r="149" spans="1:27" s="1" customFormat="1" ht="21" x14ac:dyDescent="0.2">
      <c r="A149" s="25" t="s">
        <v>45</v>
      </c>
      <c r="B149" s="41" t="s">
        <v>272</v>
      </c>
      <c r="C149" s="30" t="s">
        <v>273</v>
      </c>
      <c r="D149" s="17" t="s">
        <v>49</v>
      </c>
      <c r="E149" s="69">
        <v>0</v>
      </c>
      <c r="F149" s="69">
        <v>0</v>
      </c>
      <c r="G149" s="69">
        <v>0</v>
      </c>
      <c r="H149" s="69">
        <v>0</v>
      </c>
      <c r="I149" s="69">
        <v>0</v>
      </c>
      <c r="J149" s="69">
        <v>0</v>
      </c>
      <c r="K149" s="70">
        <v>1</v>
      </c>
      <c r="L149" s="68" t="s">
        <v>317</v>
      </c>
      <c r="M149" s="69">
        <v>0</v>
      </c>
      <c r="N149" s="69">
        <v>0</v>
      </c>
      <c r="O149" s="69">
        <v>0</v>
      </c>
      <c r="P149" s="69">
        <v>0</v>
      </c>
      <c r="Q149" s="69">
        <v>0</v>
      </c>
      <c r="R149" s="69">
        <v>0</v>
      </c>
      <c r="S149" s="70">
        <v>1</v>
      </c>
      <c r="T149" s="73">
        <f t="shared" si="57"/>
        <v>0</v>
      </c>
      <c r="U149" s="73">
        <f t="shared" si="58"/>
        <v>0</v>
      </c>
      <c r="V149" s="73">
        <f t="shared" si="59"/>
        <v>0</v>
      </c>
      <c r="W149" s="73">
        <f t="shared" si="60"/>
        <v>0</v>
      </c>
      <c r="X149" s="73">
        <f t="shared" si="61"/>
        <v>0</v>
      </c>
      <c r="Y149" s="73">
        <f t="shared" si="62"/>
        <v>0</v>
      </c>
      <c r="Z149" s="74">
        <f t="shared" si="63"/>
        <v>0</v>
      </c>
      <c r="AA149" s="51" t="s">
        <v>49</v>
      </c>
    </row>
    <row r="150" spans="1:27" s="1" customFormat="1" ht="21" x14ac:dyDescent="0.2">
      <c r="A150" s="25" t="s">
        <v>45</v>
      </c>
      <c r="B150" s="41" t="s">
        <v>274</v>
      </c>
      <c r="C150" s="30" t="s">
        <v>275</v>
      </c>
      <c r="D150" s="17" t="s">
        <v>49</v>
      </c>
      <c r="E150" s="69">
        <v>0</v>
      </c>
      <c r="F150" s="69">
        <v>0</v>
      </c>
      <c r="G150" s="69">
        <v>0</v>
      </c>
      <c r="H150" s="69">
        <v>0</v>
      </c>
      <c r="I150" s="69">
        <v>0</v>
      </c>
      <c r="J150" s="69">
        <v>0</v>
      </c>
      <c r="K150" s="70">
        <v>1</v>
      </c>
      <c r="L150" s="68" t="s">
        <v>317</v>
      </c>
      <c r="M150" s="69">
        <v>0</v>
      </c>
      <c r="N150" s="69">
        <v>0</v>
      </c>
      <c r="O150" s="69">
        <v>0</v>
      </c>
      <c r="P150" s="69">
        <v>0</v>
      </c>
      <c r="Q150" s="69">
        <v>0</v>
      </c>
      <c r="R150" s="69">
        <v>0</v>
      </c>
      <c r="S150" s="70">
        <v>1</v>
      </c>
      <c r="T150" s="73">
        <f t="shared" si="57"/>
        <v>0</v>
      </c>
      <c r="U150" s="73">
        <f t="shared" si="58"/>
        <v>0</v>
      </c>
      <c r="V150" s="73">
        <f t="shared" si="59"/>
        <v>0</v>
      </c>
      <c r="W150" s="73">
        <f t="shared" si="60"/>
        <v>0</v>
      </c>
      <c r="X150" s="73">
        <f t="shared" si="61"/>
        <v>0</v>
      </c>
      <c r="Y150" s="73">
        <f t="shared" si="62"/>
        <v>0</v>
      </c>
      <c r="Z150" s="74">
        <f t="shared" si="63"/>
        <v>0</v>
      </c>
      <c r="AA150" s="51" t="s">
        <v>49</v>
      </c>
    </row>
    <row r="151" spans="1:27" s="1" customFormat="1" ht="21" x14ac:dyDescent="0.2">
      <c r="A151" s="25" t="s">
        <v>45</v>
      </c>
      <c r="B151" s="41" t="s">
        <v>276</v>
      </c>
      <c r="C151" s="30" t="s">
        <v>277</v>
      </c>
      <c r="D151" s="17" t="s">
        <v>49</v>
      </c>
      <c r="E151" s="69">
        <v>0</v>
      </c>
      <c r="F151" s="69">
        <v>0</v>
      </c>
      <c r="G151" s="69">
        <v>0</v>
      </c>
      <c r="H151" s="69">
        <v>0</v>
      </c>
      <c r="I151" s="69">
        <v>0</v>
      </c>
      <c r="J151" s="69">
        <v>0</v>
      </c>
      <c r="K151" s="70">
        <v>1</v>
      </c>
      <c r="L151" s="68" t="s">
        <v>317</v>
      </c>
      <c r="M151" s="69">
        <v>0</v>
      </c>
      <c r="N151" s="69">
        <v>0</v>
      </c>
      <c r="O151" s="69">
        <v>0</v>
      </c>
      <c r="P151" s="69">
        <v>0</v>
      </c>
      <c r="Q151" s="69">
        <v>0</v>
      </c>
      <c r="R151" s="69">
        <v>0</v>
      </c>
      <c r="S151" s="70">
        <v>1</v>
      </c>
      <c r="T151" s="73">
        <f t="shared" si="57"/>
        <v>0</v>
      </c>
      <c r="U151" s="73">
        <f t="shared" si="58"/>
        <v>0</v>
      </c>
      <c r="V151" s="73">
        <f t="shared" si="59"/>
        <v>0</v>
      </c>
      <c r="W151" s="73">
        <f t="shared" si="60"/>
        <v>0</v>
      </c>
      <c r="X151" s="73">
        <f t="shared" si="61"/>
        <v>0</v>
      </c>
      <c r="Y151" s="73">
        <f t="shared" si="62"/>
        <v>0</v>
      </c>
      <c r="Z151" s="74">
        <f t="shared" si="63"/>
        <v>0</v>
      </c>
      <c r="AA151" s="51" t="s">
        <v>49</v>
      </c>
    </row>
    <row r="152" spans="1:27" s="1" customFormat="1" ht="21" x14ac:dyDescent="0.2">
      <c r="A152" s="25" t="s">
        <v>45</v>
      </c>
      <c r="B152" s="41" t="s">
        <v>278</v>
      </c>
      <c r="C152" s="30" t="s">
        <v>279</v>
      </c>
      <c r="D152" s="17" t="s">
        <v>49</v>
      </c>
      <c r="E152" s="69">
        <v>0</v>
      </c>
      <c r="F152" s="69">
        <v>0</v>
      </c>
      <c r="G152" s="69">
        <v>0</v>
      </c>
      <c r="H152" s="69">
        <v>0</v>
      </c>
      <c r="I152" s="69">
        <v>0</v>
      </c>
      <c r="J152" s="69">
        <v>0</v>
      </c>
      <c r="K152" s="70">
        <v>1</v>
      </c>
      <c r="L152" s="68" t="s">
        <v>317</v>
      </c>
      <c r="M152" s="69">
        <v>0</v>
      </c>
      <c r="N152" s="69">
        <v>0</v>
      </c>
      <c r="O152" s="69">
        <v>0</v>
      </c>
      <c r="P152" s="69">
        <v>0</v>
      </c>
      <c r="Q152" s="69">
        <v>0</v>
      </c>
      <c r="R152" s="69">
        <v>0</v>
      </c>
      <c r="S152" s="70">
        <v>1</v>
      </c>
      <c r="T152" s="73">
        <f t="shared" si="57"/>
        <v>0</v>
      </c>
      <c r="U152" s="73">
        <f t="shared" si="58"/>
        <v>0</v>
      </c>
      <c r="V152" s="73">
        <f t="shared" si="59"/>
        <v>0</v>
      </c>
      <c r="W152" s="73">
        <f t="shared" si="60"/>
        <v>0</v>
      </c>
      <c r="X152" s="73">
        <f t="shared" si="61"/>
        <v>0</v>
      </c>
      <c r="Y152" s="73">
        <f t="shared" si="62"/>
        <v>0</v>
      </c>
      <c r="Z152" s="74">
        <f t="shared" si="63"/>
        <v>0</v>
      </c>
      <c r="AA152" s="51" t="s">
        <v>49</v>
      </c>
    </row>
    <row r="153" spans="1:27" s="1" customFormat="1" ht="21" x14ac:dyDescent="0.2">
      <c r="A153" s="25" t="s">
        <v>45</v>
      </c>
      <c r="B153" s="27" t="s">
        <v>280</v>
      </c>
      <c r="C153" s="30" t="s">
        <v>281</v>
      </c>
      <c r="D153" s="17" t="s">
        <v>49</v>
      </c>
      <c r="E153" s="69">
        <v>0</v>
      </c>
      <c r="F153" s="69">
        <v>0</v>
      </c>
      <c r="G153" s="69">
        <v>0</v>
      </c>
      <c r="H153" s="69">
        <v>0</v>
      </c>
      <c r="I153" s="69">
        <v>0</v>
      </c>
      <c r="J153" s="69">
        <v>0</v>
      </c>
      <c r="K153" s="70">
        <v>1</v>
      </c>
      <c r="L153" s="68" t="s">
        <v>317</v>
      </c>
      <c r="M153" s="69">
        <v>0</v>
      </c>
      <c r="N153" s="69">
        <v>0</v>
      </c>
      <c r="O153" s="69">
        <v>0</v>
      </c>
      <c r="P153" s="69">
        <v>0</v>
      </c>
      <c r="Q153" s="69">
        <v>0</v>
      </c>
      <c r="R153" s="69">
        <v>0</v>
      </c>
      <c r="S153" s="70">
        <v>1</v>
      </c>
      <c r="T153" s="73">
        <f t="shared" si="57"/>
        <v>0</v>
      </c>
      <c r="U153" s="73">
        <f t="shared" si="58"/>
        <v>0</v>
      </c>
      <c r="V153" s="73">
        <f t="shared" si="59"/>
        <v>0</v>
      </c>
      <c r="W153" s="73">
        <f t="shared" si="60"/>
        <v>0</v>
      </c>
      <c r="X153" s="73">
        <f t="shared" si="61"/>
        <v>0</v>
      </c>
      <c r="Y153" s="73">
        <f t="shared" si="62"/>
        <v>0</v>
      </c>
      <c r="Z153" s="74">
        <f t="shared" si="63"/>
        <v>0</v>
      </c>
      <c r="AA153" s="51" t="s">
        <v>49</v>
      </c>
    </row>
    <row r="154" spans="1:27" s="1" customFormat="1" ht="21" x14ac:dyDescent="0.2">
      <c r="A154" s="25" t="s">
        <v>45</v>
      </c>
      <c r="B154" s="27" t="s">
        <v>282</v>
      </c>
      <c r="C154" s="30" t="s">
        <v>283</v>
      </c>
      <c r="D154" s="17" t="s">
        <v>49</v>
      </c>
      <c r="E154" s="69">
        <v>0</v>
      </c>
      <c r="F154" s="69">
        <v>0</v>
      </c>
      <c r="G154" s="69">
        <v>0</v>
      </c>
      <c r="H154" s="69">
        <v>0</v>
      </c>
      <c r="I154" s="69">
        <v>0</v>
      </c>
      <c r="J154" s="69">
        <v>0</v>
      </c>
      <c r="K154" s="70">
        <v>1</v>
      </c>
      <c r="L154" s="68" t="s">
        <v>317</v>
      </c>
      <c r="M154" s="69">
        <v>0</v>
      </c>
      <c r="N154" s="69">
        <v>0</v>
      </c>
      <c r="O154" s="69">
        <v>0</v>
      </c>
      <c r="P154" s="69">
        <v>0</v>
      </c>
      <c r="Q154" s="69">
        <v>0</v>
      </c>
      <c r="R154" s="69">
        <v>0</v>
      </c>
      <c r="S154" s="70">
        <v>1</v>
      </c>
      <c r="T154" s="73">
        <f t="shared" si="57"/>
        <v>0</v>
      </c>
      <c r="U154" s="73">
        <f t="shared" si="58"/>
        <v>0</v>
      </c>
      <c r="V154" s="73">
        <f t="shared" si="59"/>
        <v>0</v>
      </c>
      <c r="W154" s="73">
        <f t="shared" si="60"/>
        <v>0</v>
      </c>
      <c r="X154" s="73">
        <f t="shared" si="61"/>
        <v>0</v>
      </c>
      <c r="Y154" s="73">
        <f t="shared" si="62"/>
        <v>0</v>
      </c>
      <c r="Z154" s="74">
        <f t="shared" si="63"/>
        <v>0</v>
      </c>
      <c r="AA154" s="51" t="s">
        <v>49</v>
      </c>
    </row>
    <row r="155" spans="1:27" s="1" customFormat="1" ht="21" x14ac:dyDescent="0.2">
      <c r="A155" s="25" t="s">
        <v>45</v>
      </c>
      <c r="B155" s="27" t="s">
        <v>284</v>
      </c>
      <c r="C155" s="30" t="s">
        <v>285</v>
      </c>
      <c r="D155" s="17" t="s">
        <v>49</v>
      </c>
      <c r="E155" s="69">
        <v>0</v>
      </c>
      <c r="F155" s="69">
        <v>0</v>
      </c>
      <c r="G155" s="69">
        <v>0</v>
      </c>
      <c r="H155" s="69">
        <v>0</v>
      </c>
      <c r="I155" s="69">
        <v>0</v>
      </c>
      <c r="J155" s="69">
        <v>0</v>
      </c>
      <c r="K155" s="70">
        <v>1</v>
      </c>
      <c r="L155" s="68" t="s">
        <v>317</v>
      </c>
      <c r="M155" s="69">
        <v>0</v>
      </c>
      <c r="N155" s="69">
        <v>0</v>
      </c>
      <c r="O155" s="69">
        <v>0</v>
      </c>
      <c r="P155" s="69">
        <v>0</v>
      </c>
      <c r="Q155" s="69">
        <v>0</v>
      </c>
      <c r="R155" s="69">
        <v>0</v>
      </c>
      <c r="S155" s="70">
        <v>1</v>
      </c>
      <c r="T155" s="73">
        <f t="shared" si="57"/>
        <v>0</v>
      </c>
      <c r="U155" s="73">
        <f t="shared" si="58"/>
        <v>0</v>
      </c>
      <c r="V155" s="73">
        <f t="shared" si="59"/>
        <v>0</v>
      </c>
      <c r="W155" s="73">
        <f t="shared" si="60"/>
        <v>0</v>
      </c>
      <c r="X155" s="73">
        <f t="shared" si="61"/>
        <v>0</v>
      </c>
      <c r="Y155" s="73">
        <f t="shared" si="62"/>
        <v>0</v>
      </c>
      <c r="Z155" s="74">
        <f t="shared" si="63"/>
        <v>0</v>
      </c>
      <c r="AA155" s="51" t="s">
        <v>49</v>
      </c>
    </row>
    <row r="156" spans="1:27" s="1" customFormat="1" ht="21" x14ac:dyDescent="0.2">
      <c r="A156" s="25" t="s">
        <v>45</v>
      </c>
      <c r="B156" s="27" t="s">
        <v>286</v>
      </c>
      <c r="C156" s="30" t="s">
        <v>287</v>
      </c>
      <c r="D156" s="17" t="s">
        <v>49</v>
      </c>
      <c r="E156" s="69">
        <v>0</v>
      </c>
      <c r="F156" s="69">
        <v>0</v>
      </c>
      <c r="G156" s="69">
        <v>0</v>
      </c>
      <c r="H156" s="69">
        <v>0</v>
      </c>
      <c r="I156" s="69">
        <v>0</v>
      </c>
      <c r="J156" s="69">
        <v>0</v>
      </c>
      <c r="K156" s="70">
        <v>1</v>
      </c>
      <c r="L156" s="68" t="s">
        <v>317</v>
      </c>
      <c r="M156" s="69">
        <v>0</v>
      </c>
      <c r="N156" s="69">
        <v>0</v>
      </c>
      <c r="O156" s="69">
        <v>0</v>
      </c>
      <c r="P156" s="69">
        <v>0</v>
      </c>
      <c r="Q156" s="69">
        <v>0</v>
      </c>
      <c r="R156" s="69">
        <v>0</v>
      </c>
      <c r="S156" s="70">
        <v>1</v>
      </c>
      <c r="T156" s="73">
        <f t="shared" si="57"/>
        <v>0</v>
      </c>
      <c r="U156" s="73">
        <f t="shared" si="58"/>
        <v>0</v>
      </c>
      <c r="V156" s="73">
        <f t="shared" si="59"/>
        <v>0</v>
      </c>
      <c r="W156" s="73">
        <f t="shared" si="60"/>
        <v>0</v>
      </c>
      <c r="X156" s="73">
        <f t="shared" si="61"/>
        <v>0</v>
      </c>
      <c r="Y156" s="73">
        <f t="shared" si="62"/>
        <v>0</v>
      </c>
      <c r="Z156" s="74">
        <f t="shared" si="63"/>
        <v>0</v>
      </c>
      <c r="AA156" s="51" t="s">
        <v>49</v>
      </c>
    </row>
    <row r="157" spans="1:27" s="1" customFormat="1" ht="21" x14ac:dyDescent="0.2">
      <c r="A157" s="25" t="s">
        <v>45</v>
      </c>
      <c r="B157" s="37" t="s">
        <v>28</v>
      </c>
      <c r="C157" s="30" t="s">
        <v>68</v>
      </c>
      <c r="D157" s="17" t="s">
        <v>49</v>
      </c>
      <c r="E157" s="69">
        <v>0</v>
      </c>
      <c r="F157" s="69">
        <v>0</v>
      </c>
      <c r="G157" s="69">
        <v>0</v>
      </c>
      <c r="H157" s="69">
        <v>0</v>
      </c>
      <c r="I157" s="69">
        <v>0</v>
      </c>
      <c r="J157" s="69">
        <v>0</v>
      </c>
      <c r="K157" s="70">
        <v>6</v>
      </c>
      <c r="L157" s="70" t="s">
        <v>49</v>
      </c>
      <c r="M157" s="69">
        <v>0</v>
      </c>
      <c r="N157" s="69">
        <v>0</v>
      </c>
      <c r="O157" s="69">
        <v>0</v>
      </c>
      <c r="P157" s="69">
        <v>0</v>
      </c>
      <c r="Q157" s="69">
        <v>0</v>
      </c>
      <c r="R157" s="69">
        <v>0</v>
      </c>
      <c r="S157" s="70">
        <v>4</v>
      </c>
      <c r="T157" s="73">
        <f t="shared" si="57"/>
        <v>0</v>
      </c>
      <c r="U157" s="73">
        <f t="shared" si="58"/>
        <v>0</v>
      </c>
      <c r="V157" s="73">
        <f t="shared" si="59"/>
        <v>0</v>
      </c>
      <c r="W157" s="73">
        <f t="shared" si="60"/>
        <v>0</v>
      </c>
      <c r="X157" s="73">
        <f t="shared" si="61"/>
        <v>0</v>
      </c>
      <c r="Y157" s="73">
        <f t="shared" si="62"/>
        <v>0</v>
      </c>
      <c r="Z157" s="74">
        <f t="shared" si="63"/>
        <v>-2</v>
      </c>
      <c r="AA157" s="57" t="s">
        <v>311</v>
      </c>
    </row>
    <row r="158" spans="1:27" s="1" customFormat="1" ht="31.5" x14ac:dyDescent="0.2">
      <c r="A158" s="25" t="s">
        <v>45</v>
      </c>
      <c r="B158" s="37" t="s">
        <v>288</v>
      </c>
      <c r="C158" s="46" t="s">
        <v>289</v>
      </c>
      <c r="D158" s="17" t="s">
        <v>49</v>
      </c>
      <c r="E158" s="69">
        <v>0</v>
      </c>
      <c r="F158" s="69">
        <v>0</v>
      </c>
      <c r="G158" s="69">
        <v>0</v>
      </c>
      <c r="H158" s="69">
        <v>0</v>
      </c>
      <c r="I158" s="69">
        <v>0</v>
      </c>
      <c r="J158" s="69">
        <v>0</v>
      </c>
      <c r="K158" s="70">
        <v>28</v>
      </c>
      <c r="L158" s="68" t="s">
        <v>317</v>
      </c>
      <c r="M158" s="69">
        <v>0</v>
      </c>
      <c r="N158" s="69">
        <v>0</v>
      </c>
      <c r="O158" s="69">
        <v>0</v>
      </c>
      <c r="P158" s="69">
        <v>0</v>
      </c>
      <c r="Q158" s="69">
        <v>0</v>
      </c>
      <c r="R158" s="69">
        <v>0</v>
      </c>
      <c r="S158" s="70">
        <v>14</v>
      </c>
      <c r="T158" s="73">
        <f t="shared" si="57"/>
        <v>0</v>
      </c>
      <c r="U158" s="73">
        <f t="shared" si="58"/>
        <v>0</v>
      </c>
      <c r="V158" s="73">
        <f t="shared" si="59"/>
        <v>0</v>
      </c>
      <c r="W158" s="73">
        <f t="shared" si="60"/>
        <v>0</v>
      </c>
      <c r="X158" s="73">
        <f t="shared" si="61"/>
        <v>0</v>
      </c>
      <c r="Y158" s="73">
        <f t="shared" si="62"/>
        <v>0</v>
      </c>
      <c r="Z158" s="74">
        <f t="shared" si="63"/>
        <v>-14</v>
      </c>
      <c r="AA158" s="57" t="s">
        <v>312</v>
      </c>
    </row>
    <row r="159" spans="1:27" s="1" customFormat="1" ht="73.5" x14ac:dyDescent="0.2">
      <c r="A159" s="25" t="s">
        <v>45</v>
      </c>
      <c r="B159" s="37" t="s">
        <v>290</v>
      </c>
      <c r="C159" s="46" t="s">
        <v>291</v>
      </c>
      <c r="D159" s="17" t="s">
        <v>49</v>
      </c>
      <c r="E159" s="69">
        <v>0</v>
      </c>
      <c r="F159" s="69">
        <v>0</v>
      </c>
      <c r="G159" s="69">
        <v>0</v>
      </c>
      <c r="H159" s="69">
        <v>0</v>
      </c>
      <c r="I159" s="69">
        <v>0</v>
      </c>
      <c r="J159" s="69">
        <v>0</v>
      </c>
      <c r="K159" s="70">
        <v>0</v>
      </c>
      <c r="L159" s="68" t="s">
        <v>317</v>
      </c>
      <c r="M159" s="69">
        <v>0</v>
      </c>
      <c r="N159" s="69">
        <v>0</v>
      </c>
      <c r="O159" s="69">
        <v>0</v>
      </c>
      <c r="P159" s="69">
        <v>0</v>
      </c>
      <c r="Q159" s="69">
        <v>0</v>
      </c>
      <c r="R159" s="69">
        <v>0</v>
      </c>
      <c r="S159" s="70">
        <v>1</v>
      </c>
      <c r="T159" s="73">
        <f t="shared" si="57"/>
        <v>0</v>
      </c>
      <c r="U159" s="73">
        <f t="shared" si="58"/>
        <v>0</v>
      </c>
      <c r="V159" s="73">
        <f t="shared" si="59"/>
        <v>0</v>
      </c>
      <c r="W159" s="73">
        <f t="shared" si="60"/>
        <v>0</v>
      </c>
      <c r="X159" s="73">
        <f t="shared" si="61"/>
        <v>0</v>
      </c>
      <c r="Y159" s="73">
        <f t="shared" si="62"/>
        <v>0</v>
      </c>
      <c r="Z159" s="74">
        <f t="shared" si="63"/>
        <v>1</v>
      </c>
      <c r="AA159" s="51" t="s">
        <v>49</v>
      </c>
    </row>
    <row r="160" spans="1:27" s="1" customFormat="1" ht="42" x14ac:dyDescent="0.2">
      <c r="A160" s="25" t="s">
        <v>45</v>
      </c>
      <c r="B160" s="37" t="s">
        <v>93</v>
      </c>
      <c r="C160" s="42" t="s">
        <v>94</v>
      </c>
      <c r="D160" s="17" t="s">
        <v>49</v>
      </c>
      <c r="E160" s="69">
        <v>0</v>
      </c>
      <c r="F160" s="69">
        <v>0</v>
      </c>
      <c r="G160" s="69">
        <v>0</v>
      </c>
      <c r="H160" s="69">
        <v>0</v>
      </c>
      <c r="I160" s="69">
        <v>0</v>
      </c>
      <c r="J160" s="69">
        <v>0</v>
      </c>
      <c r="K160" s="70">
        <v>1</v>
      </c>
      <c r="L160" s="70" t="s">
        <v>49</v>
      </c>
      <c r="M160" s="69">
        <v>0</v>
      </c>
      <c r="N160" s="69">
        <v>0</v>
      </c>
      <c r="O160" s="69">
        <v>0</v>
      </c>
      <c r="P160" s="69">
        <v>0</v>
      </c>
      <c r="Q160" s="69">
        <v>0</v>
      </c>
      <c r="R160" s="69">
        <v>0</v>
      </c>
      <c r="S160" s="70">
        <v>0</v>
      </c>
      <c r="T160" s="73">
        <f t="shared" si="57"/>
        <v>0</v>
      </c>
      <c r="U160" s="73">
        <f t="shared" si="58"/>
        <v>0</v>
      </c>
      <c r="V160" s="73">
        <f t="shared" si="59"/>
        <v>0</v>
      </c>
      <c r="W160" s="73">
        <f t="shared" si="60"/>
        <v>0</v>
      </c>
      <c r="X160" s="73">
        <f t="shared" si="61"/>
        <v>0</v>
      </c>
      <c r="Y160" s="73">
        <f t="shared" si="62"/>
        <v>0</v>
      </c>
      <c r="Z160" s="74">
        <f t="shared" si="63"/>
        <v>-1</v>
      </c>
      <c r="AA160" s="57" t="s">
        <v>321</v>
      </c>
    </row>
    <row r="161" spans="1:27" s="1" customFormat="1" ht="31.5" x14ac:dyDescent="0.2">
      <c r="A161" s="25" t="s">
        <v>45</v>
      </c>
      <c r="B161" s="37" t="s">
        <v>292</v>
      </c>
      <c r="C161" s="44" t="s">
        <v>293</v>
      </c>
      <c r="D161" s="17" t="s">
        <v>49</v>
      </c>
      <c r="E161" s="69">
        <v>0</v>
      </c>
      <c r="F161" s="69">
        <v>0</v>
      </c>
      <c r="G161" s="69">
        <v>0</v>
      </c>
      <c r="H161" s="69">
        <v>0</v>
      </c>
      <c r="I161" s="69">
        <v>0</v>
      </c>
      <c r="J161" s="69">
        <v>0</v>
      </c>
      <c r="K161" s="70">
        <v>0</v>
      </c>
      <c r="L161" s="70" t="s">
        <v>49</v>
      </c>
      <c r="M161" s="69">
        <v>0</v>
      </c>
      <c r="N161" s="69">
        <v>0</v>
      </c>
      <c r="O161" s="69">
        <v>0</v>
      </c>
      <c r="P161" s="69">
        <v>0</v>
      </c>
      <c r="Q161" s="69">
        <v>0</v>
      </c>
      <c r="R161" s="69">
        <v>0</v>
      </c>
      <c r="S161" s="70">
        <v>0</v>
      </c>
      <c r="T161" s="73">
        <f t="shared" si="57"/>
        <v>0</v>
      </c>
      <c r="U161" s="73">
        <f t="shared" si="58"/>
        <v>0</v>
      </c>
      <c r="V161" s="73">
        <f t="shared" si="59"/>
        <v>0</v>
      </c>
      <c r="W161" s="73">
        <f t="shared" si="60"/>
        <v>0</v>
      </c>
      <c r="X161" s="73">
        <f t="shared" si="61"/>
        <v>0</v>
      </c>
      <c r="Y161" s="73">
        <f t="shared" si="62"/>
        <v>0</v>
      </c>
      <c r="Z161" s="74">
        <f t="shared" si="63"/>
        <v>0</v>
      </c>
      <c r="AA161" s="54" t="s">
        <v>49</v>
      </c>
    </row>
    <row r="162" spans="1:27" s="1" customFormat="1" ht="21" x14ac:dyDescent="0.2">
      <c r="A162" s="25" t="s">
        <v>45</v>
      </c>
      <c r="B162" s="43" t="s">
        <v>95</v>
      </c>
      <c r="C162" s="44" t="s">
        <v>96</v>
      </c>
      <c r="D162" s="17" t="s">
        <v>49</v>
      </c>
      <c r="E162" s="69">
        <v>0</v>
      </c>
      <c r="F162" s="69">
        <v>0</v>
      </c>
      <c r="G162" s="69">
        <v>0</v>
      </c>
      <c r="H162" s="69">
        <v>0</v>
      </c>
      <c r="I162" s="69">
        <v>0</v>
      </c>
      <c r="J162" s="69">
        <v>0</v>
      </c>
      <c r="K162" s="70">
        <v>1</v>
      </c>
      <c r="L162" s="68" t="s">
        <v>318</v>
      </c>
      <c r="M162" s="69">
        <v>0</v>
      </c>
      <c r="N162" s="69">
        <v>0</v>
      </c>
      <c r="O162" s="69">
        <v>0</v>
      </c>
      <c r="P162" s="69">
        <v>0</v>
      </c>
      <c r="Q162" s="69">
        <v>0</v>
      </c>
      <c r="R162" s="69">
        <v>0</v>
      </c>
      <c r="S162" s="70">
        <v>1</v>
      </c>
      <c r="T162" s="73">
        <f t="shared" si="57"/>
        <v>0</v>
      </c>
      <c r="U162" s="73">
        <f t="shared" si="58"/>
        <v>0</v>
      </c>
      <c r="V162" s="73">
        <f t="shared" si="59"/>
        <v>0</v>
      </c>
      <c r="W162" s="73">
        <f t="shared" si="60"/>
        <v>0</v>
      </c>
      <c r="X162" s="73">
        <f t="shared" si="61"/>
        <v>0</v>
      </c>
      <c r="Y162" s="73">
        <f t="shared" si="62"/>
        <v>0</v>
      </c>
      <c r="Z162" s="74">
        <f t="shared" si="63"/>
        <v>0</v>
      </c>
      <c r="AA162" s="57" t="s">
        <v>49</v>
      </c>
    </row>
    <row r="163" spans="1:27" s="1" customFormat="1" ht="21" x14ac:dyDescent="0.2">
      <c r="A163" s="25" t="s">
        <v>45</v>
      </c>
      <c r="B163" s="43" t="s">
        <v>97</v>
      </c>
      <c r="C163" s="44" t="s">
        <v>98</v>
      </c>
      <c r="D163" s="17" t="s">
        <v>49</v>
      </c>
      <c r="E163" s="69">
        <v>0</v>
      </c>
      <c r="F163" s="69">
        <v>0</v>
      </c>
      <c r="G163" s="69">
        <v>0</v>
      </c>
      <c r="H163" s="69">
        <v>0</v>
      </c>
      <c r="I163" s="69">
        <v>0</v>
      </c>
      <c r="J163" s="69">
        <v>0</v>
      </c>
      <c r="K163" s="70">
        <v>1</v>
      </c>
      <c r="L163" s="68" t="s">
        <v>318</v>
      </c>
      <c r="M163" s="69">
        <v>0</v>
      </c>
      <c r="N163" s="69">
        <v>0</v>
      </c>
      <c r="O163" s="69">
        <v>0</v>
      </c>
      <c r="P163" s="69">
        <v>0</v>
      </c>
      <c r="Q163" s="69">
        <v>0</v>
      </c>
      <c r="R163" s="69">
        <v>0</v>
      </c>
      <c r="S163" s="70">
        <v>1</v>
      </c>
      <c r="T163" s="73">
        <f t="shared" si="57"/>
        <v>0</v>
      </c>
      <c r="U163" s="73">
        <f t="shared" si="58"/>
        <v>0</v>
      </c>
      <c r="V163" s="73">
        <f t="shared" si="59"/>
        <v>0</v>
      </c>
      <c r="W163" s="73">
        <f t="shared" si="60"/>
        <v>0</v>
      </c>
      <c r="X163" s="73">
        <f t="shared" si="61"/>
        <v>0</v>
      </c>
      <c r="Y163" s="73">
        <f t="shared" si="62"/>
        <v>0</v>
      </c>
      <c r="Z163" s="74">
        <f t="shared" si="63"/>
        <v>0</v>
      </c>
      <c r="AA163" s="57" t="s">
        <v>49</v>
      </c>
    </row>
    <row r="165" spans="1:27" s="1" customFormat="1" ht="11.25" x14ac:dyDescent="0.2">
      <c r="A165" s="1" t="s">
        <v>19</v>
      </c>
      <c r="K165" s="8"/>
      <c r="L165" s="8"/>
      <c r="S165" s="8"/>
    </row>
    <row r="166" spans="1:27" s="1" customFormat="1" ht="11.25" x14ac:dyDescent="0.2">
      <c r="A166" s="1" t="s">
        <v>20</v>
      </c>
      <c r="K166" s="8"/>
      <c r="L166" s="8"/>
      <c r="S166" s="8"/>
    </row>
  </sheetData>
  <mergeCells count="18">
    <mergeCell ref="G7:T7"/>
    <mergeCell ref="K9:L9"/>
    <mergeCell ref="C14:C16"/>
    <mergeCell ref="L15:S15"/>
    <mergeCell ref="A18:B18"/>
    <mergeCell ref="X2:AA2"/>
    <mergeCell ref="AA14:AA16"/>
    <mergeCell ref="T14:Z15"/>
    <mergeCell ref="A14:A16"/>
    <mergeCell ref="B14:B16"/>
    <mergeCell ref="E15:K15"/>
    <mergeCell ref="E14:S14"/>
    <mergeCell ref="I11:V11"/>
    <mergeCell ref="I12:V12"/>
    <mergeCell ref="D14:D16"/>
    <mergeCell ref="A3:AA3"/>
    <mergeCell ref="J4:L4"/>
    <mergeCell ref="G6:T6"/>
  </mergeCells>
  <phoneticPr fontId="0" type="noConversion"/>
  <pageMargins left="0.25" right="0.25" top="0.75" bottom="0.75" header="0.3" footer="0.3"/>
  <pageSetup paperSize="8" scale="31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2021-03-16T06:56:08Z</cp:lastPrinted>
  <dcterms:created xsi:type="dcterms:W3CDTF">2011-01-11T10:25:48Z</dcterms:created>
  <dcterms:modified xsi:type="dcterms:W3CDTF">2022-04-01T07:33:48Z</dcterms:modified>
</cp:coreProperties>
</file>